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EB7D5A25-DE3C-4873-8AD3-82D6BC42B60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'DC42'!$A$1:$AA$46</definedName>
    <definedName name="_xlnm.Print_Area" localSheetId="10">'DC48'!$A$1:$AA$46</definedName>
    <definedName name="_xlnm.Print_Area" localSheetId="0">EKU!$A$1:$AA$46</definedName>
    <definedName name="_xlnm.Print_Area" localSheetId="3">'GT421'!$A$1:$AA$46</definedName>
    <definedName name="_xlnm.Print_Area" localSheetId="4">'GT422'!$A$1:$AA$46</definedName>
    <definedName name="_xlnm.Print_Area" localSheetId="5">'GT423'!$A$1:$AA$46</definedName>
    <definedName name="_xlnm.Print_Area" localSheetId="7">'GT481'!$A$1:$AA$46</definedName>
    <definedName name="_xlnm.Print_Area" localSheetId="8">'GT484'!$A$1:$AA$46</definedName>
    <definedName name="_xlnm.Print_Area" localSheetId="9">'GT485'!$A$1:$AA$46</definedName>
    <definedName name="_xlnm.Print_Area" localSheetId="1">JHB!$A$1:$AA$46</definedName>
    <definedName name="_xlnm.Print_Area" localSheetId="11">Summary!$A$1:$AA$46</definedName>
    <definedName name="_xlnm.Print_Area" localSheetId="2">TSH!$A$1:$AA$46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4"/>
  <c r="Z42" i="5"/>
  <c r="Z42" i="7"/>
  <c r="Z42" i="8"/>
  <c r="Z42" i="9"/>
  <c r="Y42" i="10"/>
  <c r="Z42" i="10" s="1"/>
  <c r="Z42" i="11"/>
  <c r="Y42" i="12"/>
  <c r="Z42" i="12" s="1"/>
  <c r="Z42" i="1"/>
  <c r="Y42" i="1"/>
  <c r="W42" i="2"/>
  <c r="Y42" i="2" s="1"/>
  <c r="J42" i="2"/>
  <c r="W42" i="3"/>
  <c r="Y42" i="3" s="1"/>
  <c r="Z42" i="3" s="1"/>
  <c r="J42" i="3"/>
  <c r="W42" i="4"/>
  <c r="Y42" i="4" s="1"/>
  <c r="J42" i="4"/>
  <c r="W42" i="5"/>
  <c r="Y42" i="5" s="1"/>
  <c r="J42" i="5"/>
  <c r="W42" i="6"/>
  <c r="Y42" i="6" s="1"/>
  <c r="Z42" i="6" s="1"/>
  <c r="J42" i="6"/>
  <c r="W42" i="7"/>
  <c r="Y42" i="7" s="1"/>
  <c r="J42" i="7"/>
  <c r="W42" i="8"/>
  <c r="Y42" i="8" s="1"/>
  <c r="J42" i="8"/>
  <c r="W42" i="9"/>
  <c r="Y42" i="9" s="1"/>
  <c r="J42" i="9"/>
  <c r="W42" i="10"/>
  <c r="J42" i="10"/>
  <c r="W42" i="11"/>
  <c r="Y42" i="11" s="1"/>
  <c r="J42" i="11"/>
  <c r="W42" i="12"/>
  <c r="J42" i="12"/>
  <c r="W42" i="1"/>
  <c r="J42" i="1"/>
  <c r="K41" i="7"/>
  <c r="C41" i="7"/>
  <c r="C43" i="7" s="1"/>
  <c r="T41" i="8"/>
  <c r="L41" i="8"/>
  <c r="T41" i="10"/>
  <c r="L41" i="10"/>
  <c r="D41" i="10"/>
  <c r="D43" i="10" s="1"/>
  <c r="T41" i="11"/>
  <c r="L41" i="12"/>
  <c r="J41" i="12"/>
  <c r="D41" i="12"/>
  <c r="D43" i="12" s="1"/>
  <c r="D41" i="1"/>
  <c r="D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Y17" i="2"/>
  <c r="Y41" i="2" s="1"/>
  <c r="Y43" i="2" s="1"/>
  <c r="X17" i="2"/>
  <c r="W17" i="2"/>
  <c r="W41" i="2" s="1"/>
  <c r="V17" i="2"/>
  <c r="V41" i="2" s="1"/>
  <c r="U17" i="2"/>
  <c r="U41" i="2" s="1"/>
  <c r="T17" i="2"/>
  <c r="S17" i="2"/>
  <c r="S41" i="2" s="1"/>
  <c r="R17" i="2"/>
  <c r="Q17" i="2"/>
  <c r="Q41" i="2" s="1"/>
  <c r="P17" i="2"/>
  <c r="P41" i="2" s="1"/>
  <c r="O17" i="2"/>
  <c r="O41" i="2" s="1"/>
  <c r="N17" i="2"/>
  <c r="N41" i="2" s="1"/>
  <c r="M17" i="2"/>
  <c r="M41" i="2" s="1"/>
  <c r="L17" i="2"/>
  <c r="K17" i="2"/>
  <c r="K41" i="2" s="1"/>
  <c r="J17" i="2"/>
  <c r="I17" i="2"/>
  <c r="I41" i="2" s="1"/>
  <c r="H17" i="2"/>
  <c r="H41" i="2" s="1"/>
  <c r="G17" i="2"/>
  <c r="G41" i="2" s="1"/>
  <c r="G43" i="2" s="1"/>
  <c r="H42" i="2" s="1"/>
  <c r="H43" i="2" s="1"/>
  <c r="I42" i="2" s="1"/>
  <c r="I43" i="2" s="1"/>
  <c r="F17" i="2"/>
  <c r="F41" i="2" s="1"/>
  <c r="F43" i="2" s="1"/>
  <c r="E17" i="2"/>
  <c r="E41" i="2" s="1"/>
  <c r="E43" i="2" s="1"/>
  <c r="D17" i="2"/>
  <c r="C17" i="2"/>
  <c r="C41" i="2" s="1"/>
  <c r="C43" i="2" s="1"/>
  <c r="AA17" i="3"/>
  <c r="Y17" i="3"/>
  <c r="Y41" i="3" s="1"/>
  <c r="X17" i="3"/>
  <c r="W17" i="3"/>
  <c r="W41" i="3" s="1"/>
  <c r="V17" i="3"/>
  <c r="V41" i="3" s="1"/>
  <c r="U17" i="3"/>
  <c r="U41" i="3" s="1"/>
  <c r="T17" i="3"/>
  <c r="S17" i="3"/>
  <c r="S41" i="3" s="1"/>
  <c r="R17" i="3"/>
  <c r="Q17" i="3"/>
  <c r="Q41" i="3" s="1"/>
  <c r="P17" i="3"/>
  <c r="P41" i="3" s="1"/>
  <c r="O17" i="3"/>
  <c r="O41" i="3" s="1"/>
  <c r="N17" i="3"/>
  <c r="N41" i="3" s="1"/>
  <c r="M17" i="3"/>
  <c r="M41" i="3" s="1"/>
  <c r="L17" i="3"/>
  <c r="K17" i="3"/>
  <c r="K41" i="3" s="1"/>
  <c r="J17" i="3"/>
  <c r="I17" i="3"/>
  <c r="I41" i="3" s="1"/>
  <c r="H17" i="3"/>
  <c r="H41" i="3" s="1"/>
  <c r="G17" i="3"/>
  <c r="G41" i="3" s="1"/>
  <c r="G43" i="3" s="1"/>
  <c r="H42" i="3" s="1"/>
  <c r="H43" i="3" s="1"/>
  <c r="I42" i="3" s="1"/>
  <c r="I43" i="3" s="1"/>
  <c r="F17" i="3"/>
  <c r="F41" i="3" s="1"/>
  <c r="F43" i="3" s="1"/>
  <c r="E17" i="3"/>
  <c r="E41" i="3" s="1"/>
  <c r="E43" i="3" s="1"/>
  <c r="D17" i="3"/>
  <c r="C17" i="3"/>
  <c r="C41" i="3" s="1"/>
  <c r="C43" i="3" s="1"/>
  <c r="AA17" i="4"/>
  <c r="Y17" i="4"/>
  <c r="Y41" i="4" s="1"/>
  <c r="X17" i="4"/>
  <c r="W17" i="4"/>
  <c r="W41" i="4" s="1"/>
  <c r="V17" i="4"/>
  <c r="V41" i="4" s="1"/>
  <c r="U17" i="4"/>
  <c r="U41" i="4" s="1"/>
  <c r="T17" i="4"/>
  <c r="S17" i="4"/>
  <c r="S41" i="4" s="1"/>
  <c r="R17" i="4"/>
  <c r="Q17" i="4"/>
  <c r="Q41" i="4" s="1"/>
  <c r="P17" i="4"/>
  <c r="P41" i="4" s="1"/>
  <c r="O17" i="4"/>
  <c r="O41" i="4" s="1"/>
  <c r="N17" i="4"/>
  <c r="N41" i="4" s="1"/>
  <c r="M17" i="4"/>
  <c r="M41" i="4" s="1"/>
  <c r="L17" i="4"/>
  <c r="K17" i="4"/>
  <c r="K41" i="4" s="1"/>
  <c r="J17" i="4"/>
  <c r="I17" i="4"/>
  <c r="I41" i="4" s="1"/>
  <c r="H17" i="4"/>
  <c r="H41" i="4" s="1"/>
  <c r="G17" i="4"/>
  <c r="G41" i="4" s="1"/>
  <c r="G43" i="4" s="1"/>
  <c r="H42" i="4" s="1"/>
  <c r="H43" i="4" s="1"/>
  <c r="I42" i="4" s="1"/>
  <c r="I43" i="4" s="1"/>
  <c r="F17" i="4"/>
  <c r="F41" i="4" s="1"/>
  <c r="F43" i="4" s="1"/>
  <c r="E17" i="4"/>
  <c r="E41" i="4" s="1"/>
  <c r="E43" i="4" s="1"/>
  <c r="D17" i="4"/>
  <c r="C17" i="4"/>
  <c r="C41" i="4" s="1"/>
  <c r="C43" i="4" s="1"/>
  <c r="AA17" i="5"/>
  <c r="Y17" i="5"/>
  <c r="Y41" i="5" s="1"/>
  <c r="Y43" i="5" s="1"/>
  <c r="X17" i="5"/>
  <c r="W17" i="5"/>
  <c r="W41" i="5" s="1"/>
  <c r="V17" i="5"/>
  <c r="V41" i="5" s="1"/>
  <c r="U17" i="5"/>
  <c r="U41" i="5" s="1"/>
  <c r="T17" i="5"/>
  <c r="S17" i="5"/>
  <c r="S41" i="5" s="1"/>
  <c r="R17" i="5"/>
  <c r="Q17" i="5"/>
  <c r="Q41" i="5" s="1"/>
  <c r="P17" i="5"/>
  <c r="P41" i="5" s="1"/>
  <c r="O17" i="5"/>
  <c r="O41" i="5" s="1"/>
  <c r="N17" i="5"/>
  <c r="N41" i="5" s="1"/>
  <c r="M17" i="5"/>
  <c r="M41" i="5" s="1"/>
  <c r="L17" i="5"/>
  <c r="K17" i="5"/>
  <c r="K41" i="5" s="1"/>
  <c r="J17" i="5"/>
  <c r="I17" i="5"/>
  <c r="I41" i="5" s="1"/>
  <c r="H17" i="5"/>
  <c r="H41" i="5" s="1"/>
  <c r="G17" i="5"/>
  <c r="G41" i="5" s="1"/>
  <c r="G43" i="5" s="1"/>
  <c r="H42" i="5" s="1"/>
  <c r="H43" i="5" s="1"/>
  <c r="I42" i="5" s="1"/>
  <c r="I43" i="5" s="1"/>
  <c r="F17" i="5"/>
  <c r="F41" i="5" s="1"/>
  <c r="F43" i="5" s="1"/>
  <c r="E17" i="5"/>
  <c r="E41" i="5" s="1"/>
  <c r="E43" i="5" s="1"/>
  <c r="D17" i="5"/>
  <c r="C17" i="5"/>
  <c r="C41" i="5" s="1"/>
  <c r="C43" i="5" s="1"/>
  <c r="AA17" i="6"/>
  <c r="Y17" i="6"/>
  <c r="Y41" i="6" s="1"/>
  <c r="X17" i="6"/>
  <c r="W17" i="6"/>
  <c r="W41" i="6" s="1"/>
  <c r="V17" i="6"/>
  <c r="V41" i="6" s="1"/>
  <c r="U17" i="6"/>
  <c r="U41" i="6" s="1"/>
  <c r="T17" i="6"/>
  <c r="T41" i="6" s="1"/>
  <c r="S17" i="6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AA17" i="7"/>
  <c r="AA41" i="7" s="1"/>
  <c r="AA43" i="7" s="1"/>
  <c r="Z17" i="7"/>
  <c r="Y17" i="7"/>
  <c r="Y41" i="7" s="1"/>
  <c r="X17" i="7"/>
  <c r="X41" i="7" s="1"/>
  <c r="W17" i="7"/>
  <c r="W41" i="7" s="1"/>
  <c r="V17" i="7"/>
  <c r="V41" i="7" s="1"/>
  <c r="U17" i="7"/>
  <c r="U41" i="7" s="1"/>
  <c r="T17" i="7"/>
  <c r="S17" i="7"/>
  <c r="S41" i="7" s="1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K17" i="7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C17" i="7"/>
  <c r="AA17" i="8"/>
  <c r="AA41" i="8" s="1"/>
  <c r="AA43" i="8" s="1"/>
  <c r="Z17" i="8"/>
  <c r="Y17" i="8"/>
  <c r="Y41" i="8" s="1"/>
  <c r="X17" i="8"/>
  <c r="X41" i="8" s="1"/>
  <c r="W17" i="8"/>
  <c r="W41" i="8" s="1"/>
  <c r="V17" i="8"/>
  <c r="V41" i="8" s="1"/>
  <c r="U17" i="8"/>
  <c r="T17" i="8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L17" i="8"/>
  <c r="K17" i="8"/>
  <c r="K41" i="8" s="1"/>
  <c r="J17" i="8"/>
  <c r="J41" i="8" s="1"/>
  <c r="I17" i="8"/>
  <c r="I41" i="8" s="1"/>
  <c r="H17" i="8"/>
  <c r="H41" i="8" s="1"/>
  <c r="G17" i="8"/>
  <c r="G41" i="8" s="1"/>
  <c r="G43" i="8" s="1"/>
  <c r="H42" i="8" s="1"/>
  <c r="H43" i="8" s="1"/>
  <c r="I42" i="8" s="1"/>
  <c r="I43" i="8" s="1"/>
  <c r="F17" i="8"/>
  <c r="F41" i="8" s="1"/>
  <c r="F43" i="8" s="1"/>
  <c r="E17" i="8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Z17" i="9" s="1"/>
  <c r="W17" i="9"/>
  <c r="W41" i="9" s="1"/>
  <c r="V17" i="9"/>
  <c r="V41" i="9" s="1"/>
  <c r="U17" i="9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Z17" i="10" s="1"/>
  <c r="W17" i="10"/>
  <c r="W41" i="10" s="1"/>
  <c r="V17" i="10"/>
  <c r="V41" i="10" s="1"/>
  <c r="U17" i="10"/>
  <c r="T17" i="10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L17" i="10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D17" i="10"/>
  <c r="C17" i="10"/>
  <c r="C41" i="10" s="1"/>
  <c r="C43" i="10" s="1"/>
  <c r="AA17" i="11"/>
  <c r="AA41" i="11" s="1"/>
  <c r="AA43" i="11" s="1"/>
  <c r="Y17" i="11"/>
  <c r="Y41" i="11" s="1"/>
  <c r="Y43" i="11" s="1"/>
  <c r="X17" i="11"/>
  <c r="Z17" i="11" s="1"/>
  <c r="W17" i="11"/>
  <c r="W41" i="11" s="1"/>
  <c r="V17" i="11"/>
  <c r="V41" i="11" s="1"/>
  <c r="U17" i="11"/>
  <c r="T17" i="1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I43" i="11" s="1"/>
  <c r="F17" i="11"/>
  <c r="F41" i="11" s="1"/>
  <c r="F43" i="11" s="1"/>
  <c r="E17" i="1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Z17" i="12" s="1"/>
  <c r="W17" i="12"/>
  <c r="W41" i="12" s="1"/>
  <c r="V17" i="12"/>
  <c r="V41" i="12" s="1"/>
  <c r="U17" i="12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L17" i="12"/>
  <c r="K17" i="12"/>
  <c r="K41" i="12" s="1"/>
  <c r="J17" i="12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D17" i="12"/>
  <c r="C17" i="12"/>
  <c r="C41" i="12" s="1"/>
  <c r="C43" i="12" s="1"/>
  <c r="AA17" i="1"/>
  <c r="AA41" i="1" s="1"/>
  <c r="AA43" i="1" s="1"/>
  <c r="Y17" i="1"/>
  <c r="Y41" i="1" s="1"/>
  <c r="Y43" i="1" s="1"/>
  <c r="X17" i="1"/>
  <c r="Z17" i="1" s="1"/>
  <c r="W17" i="1"/>
  <c r="W41" i="1" s="1"/>
  <c r="V17" i="1"/>
  <c r="V41" i="1" s="1"/>
  <c r="U17" i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D17" i="1"/>
  <c r="C17" i="1"/>
  <c r="C41" i="1" s="1"/>
  <c r="C43" i="1" s="1"/>
  <c r="Z17" i="5" l="1"/>
  <c r="X41" i="5"/>
  <c r="Y43" i="6"/>
  <c r="Y43" i="3"/>
  <c r="Z41" i="7"/>
  <c r="X43" i="7"/>
  <c r="Z43" i="7" s="1"/>
  <c r="J41" i="5"/>
  <c r="AA41" i="5"/>
  <c r="AA43" i="5" s="1"/>
  <c r="R41" i="4"/>
  <c r="AA41" i="4"/>
  <c r="AA43" i="4" s="1"/>
  <c r="R41" i="3"/>
  <c r="AA41" i="3"/>
  <c r="AA43" i="3" s="1"/>
  <c r="J41" i="2"/>
  <c r="R41" i="2"/>
  <c r="AA41" i="2"/>
  <c r="AA43" i="2" s="1"/>
  <c r="Z41" i="8"/>
  <c r="X43" i="8"/>
  <c r="Z43" i="8" s="1"/>
  <c r="Y43" i="8"/>
  <c r="Y43" i="4"/>
  <c r="AA41" i="6"/>
  <c r="AA43" i="6" s="1"/>
  <c r="R41" i="5"/>
  <c r="J41" i="4"/>
  <c r="J41" i="3"/>
  <c r="E41" i="1"/>
  <c r="E43" i="1" s="1"/>
  <c r="M41" i="1"/>
  <c r="U41" i="1"/>
  <c r="E41" i="12"/>
  <c r="E43" i="12" s="1"/>
  <c r="M41" i="12"/>
  <c r="U41" i="12"/>
  <c r="E41" i="11"/>
  <c r="E43" i="11" s="1"/>
  <c r="M41" i="11"/>
  <c r="U41" i="11"/>
  <c r="E41" i="10"/>
  <c r="E43" i="10" s="1"/>
  <c r="M41" i="10"/>
  <c r="U41" i="10"/>
  <c r="E41" i="9"/>
  <c r="E43" i="9" s="1"/>
  <c r="M41" i="9"/>
  <c r="U41" i="9"/>
  <c r="E41" i="8"/>
  <c r="E43" i="8" s="1"/>
  <c r="M41" i="8"/>
  <c r="U41" i="8"/>
  <c r="D41" i="7"/>
  <c r="D43" i="7" s="1"/>
  <c r="L41" i="7"/>
  <c r="T41" i="7"/>
  <c r="C41" i="6"/>
  <c r="C43" i="6" s="1"/>
  <c r="K41" i="6"/>
  <c r="S41" i="6"/>
  <c r="Y43" i="7"/>
  <c r="Z17" i="6"/>
  <c r="X41" i="6"/>
  <c r="X43" i="6" s="1"/>
  <c r="Z17" i="4"/>
  <c r="X41" i="4"/>
  <c r="Z17" i="3"/>
  <c r="X41" i="3"/>
  <c r="Z17" i="2"/>
  <c r="X41" i="2"/>
  <c r="D41" i="5"/>
  <c r="D43" i="5" s="1"/>
  <c r="L41" i="5"/>
  <c r="T41" i="5"/>
  <c r="D41" i="4"/>
  <c r="D43" i="4" s="1"/>
  <c r="L41" i="4"/>
  <c r="T41" i="4"/>
  <c r="D41" i="3"/>
  <c r="D43" i="3" s="1"/>
  <c r="L41" i="3"/>
  <c r="T41" i="3"/>
  <c r="D41" i="2"/>
  <c r="D43" i="2" s="1"/>
  <c r="L41" i="2"/>
  <c r="T41" i="2"/>
  <c r="X41" i="1"/>
  <c r="X41" i="12"/>
  <c r="X41" i="11"/>
  <c r="X41" i="10"/>
  <c r="X41" i="9"/>
  <c r="K42" i="7"/>
  <c r="J43" i="7"/>
  <c r="J43" i="9"/>
  <c r="K42" i="9"/>
  <c r="J43" i="3"/>
  <c r="K42" i="3"/>
  <c r="J43" i="1"/>
  <c r="K42" i="1"/>
  <c r="K42" i="12"/>
  <c r="J43" i="12"/>
  <c r="K42" i="6"/>
  <c r="J43" i="6"/>
  <c r="J43" i="11"/>
  <c r="K42" i="11"/>
  <c r="J43" i="5"/>
  <c r="K42" i="5"/>
  <c r="K42" i="4"/>
  <c r="J43" i="4"/>
  <c r="K42" i="8"/>
  <c r="J43" i="8"/>
  <c r="J43" i="2"/>
  <c r="K42" i="2"/>
  <c r="J43" i="10"/>
  <c r="K42" i="10"/>
  <c r="Z41" i="11" l="1"/>
  <c r="X43" i="11"/>
  <c r="Z43" i="11" s="1"/>
  <c r="Z41" i="1"/>
  <c r="X43" i="1"/>
  <c r="Z43" i="1" s="1"/>
  <c r="Z43" i="6"/>
  <c r="Z41" i="6"/>
  <c r="Z41" i="12"/>
  <c r="X43" i="12"/>
  <c r="Z43" i="12" s="1"/>
  <c r="Z41" i="4"/>
  <c r="X43" i="4"/>
  <c r="Z43" i="4" s="1"/>
  <c r="Z41" i="5"/>
  <c r="X43" i="5"/>
  <c r="Z43" i="5" s="1"/>
  <c r="Z41" i="3"/>
  <c r="X43" i="3"/>
  <c r="Z43" i="3" s="1"/>
  <c r="Z41" i="9"/>
  <c r="X43" i="9"/>
  <c r="Z43" i="9" s="1"/>
  <c r="Z41" i="10"/>
  <c r="X43" i="10"/>
  <c r="Z43" i="10" s="1"/>
  <c r="Z41" i="2"/>
  <c r="X43" i="2"/>
  <c r="Z43" i="2" s="1"/>
  <c r="N42" i="1"/>
  <c r="K43" i="1"/>
  <c r="L42" i="1" s="1"/>
  <c r="L43" i="1" s="1"/>
  <c r="M42" i="1" s="1"/>
  <c r="M43" i="1" s="1"/>
  <c r="N42" i="10"/>
  <c r="K43" i="10"/>
  <c r="L42" i="10" s="1"/>
  <c r="L43" i="10" s="1"/>
  <c r="M42" i="10" s="1"/>
  <c r="M43" i="10" s="1"/>
  <c r="N42" i="3"/>
  <c r="K43" i="3"/>
  <c r="L42" i="3" s="1"/>
  <c r="L43" i="3" s="1"/>
  <c r="M42" i="3" s="1"/>
  <c r="M43" i="3" s="1"/>
  <c r="N42" i="5"/>
  <c r="K43" i="5"/>
  <c r="L42" i="5" s="1"/>
  <c r="L43" i="5" s="1"/>
  <c r="M42" i="5" s="1"/>
  <c r="M43" i="5" s="1"/>
  <c r="N42" i="2"/>
  <c r="K43" i="2"/>
  <c r="L42" i="2" s="1"/>
  <c r="L43" i="2" s="1"/>
  <c r="M42" i="2" s="1"/>
  <c r="M43" i="2" s="1"/>
  <c r="N42" i="11"/>
  <c r="K43" i="11"/>
  <c r="L42" i="11" s="1"/>
  <c r="L43" i="11" s="1"/>
  <c r="M42" i="11" s="1"/>
  <c r="M43" i="11" s="1"/>
  <c r="N42" i="9"/>
  <c r="K43" i="9"/>
  <c r="L42" i="9" s="1"/>
  <c r="L43" i="9" s="1"/>
  <c r="M42" i="9" s="1"/>
  <c r="M43" i="9" s="1"/>
  <c r="N42" i="8"/>
  <c r="K43" i="8"/>
  <c r="L42" i="8" s="1"/>
  <c r="L43" i="8" s="1"/>
  <c r="M42" i="8" s="1"/>
  <c r="M43" i="8" s="1"/>
  <c r="N42" i="6"/>
  <c r="K43" i="6"/>
  <c r="L42" i="6" s="1"/>
  <c r="L43" i="6" s="1"/>
  <c r="M42" i="6" s="1"/>
  <c r="M43" i="6" s="1"/>
  <c r="N42" i="4"/>
  <c r="K43" i="4"/>
  <c r="L42" i="4" s="1"/>
  <c r="L43" i="4" s="1"/>
  <c r="M42" i="4" s="1"/>
  <c r="M43" i="4" s="1"/>
  <c r="N42" i="12"/>
  <c r="K43" i="12"/>
  <c r="L42" i="12" s="1"/>
  <c r="L43" i="12" s="1"/>
  <c r="M42" i="12" s="1"/>
  <c r="M43" i="12" s="1"/>
  <c r="N42" i="7"/>
  <c r="K43" i="7"/>
  <c r="L42" i="7" s="1"/>
  <c r="L43" i="7" s="1"/>
  <c r="M42" i="7" s="1"/>
  <c r="M43" i="7" s="1"/>
  <c r="N43" i="7" l="1"/>
  <c r="O42" i="7"/>
  <c r="O42" i="12"/>
  <c r="N43" i="12"/>
  <c r="N43" i="8"/>
  <c r="O42" i="8"/>
  <c r="O42" i="9"/>
  <c r="N43" i="9"/>
  <c r="N43" i="6"/>
  <c r="O42" i="6"/>
  <c r="N43" i="5"/>
  <c r="O42" i="5"/>
  <c r="N43" i="3"/>
  <c r="O42" i="3"/>
  <c r="O42" i="4"/>
  <c r="N43" i="4"/>
  <c r="N43" i="11"/>
  <c r="O42" i="11"/>
  <c r="O42" i="10"/>
  <c r="N43" i="10"/>
  <c r="O42" i="2"/>
  <c r="N43" i="2"/>
  <c r="N43" i="1"/>
  <c r="O42" i="1"/>
  <c r="R42" i="1" l="1"/>
  <c r="O43" i="1"/>
  <c r="P42" i="1" s="1"/>
  <c r="P43" i="1" s="1"/>
  <c r="Q42" i="1" s="1"/>
  <c r="Q43" i="1" s="1"/>
  <c r="R42" i="4"/>
  <c r="O43" i="4"/>
  <c r="P42" i="4" s="1"/>
  <c r="P43" i="4" s="1"/>
  <c r="Q42" i="4" s="1"/>
  <c r="Q43" i="4" s="1"/>
  <c r="R42" i="9"/>
  <c r="O43" i="9"/>
  <c r="P42" i="9" s="1"/>
  <c r="P43" i="9" s="1"/>
  <c r="Q42" i="9" s="1"/>
  <c r="Q43" i="9" s="1"/>
  <c r="R42" i="3"/>
  <c r="O43" i="3"/>
  <c r="P42" i="3" s="1"/>
  <c r="P43" i="3" s="1"/>
  <c r="Q42" i="3" s="1"/>
  <c r="Q43" i="3" s="1"/>
  <c r="O43" i="8"/>
  <c r="P42" i="8" s="1"/>
  <c r="P43" i="8" s="1"/>
  <c r="Q42" i="8" s="1"/>
  <c r="Q43" i="8" s="1"/>
  <c r="R42" i="8"/>
  <c r="O43" i="2"/>
  <c r="P42" i="2" s="1"/>
  <c r="P43" i="2" s="1"/>
  <c r="Q42" i="2" s="1"/>
  <c r="Q43" i="2" s="1"/>
  <c r="R42" i="2"/>
  <c r="R42" i="5"/>
  <c r="O43" i="5"/>
  <c r="P42" i="5" s="1"/>
  <c r="P43" i="5" s="1"/>
  <c r="Q42" i="5" s="1"/>
  <c r="Q43" i="5" s="1"/>
  <c r="O43" i="10"/>
  <c r="P42" i="10" s="1"/>
  <c r="P43" i="10" s="1"/>
  <c r="Q42" i="10" s="1"/>
  <c r="Q43" i="10" s="1"/>
  <c r="R42" i="10"/>
  <c r="R42" i="12"/>
  <c r="O43" i="12"/>
  <c r="P42" i="12" s="1"/>
  <c r="P43" i="12" s="1"/>
  <c r="Q42" i="12" s="1"/>
  <c r="Q43" i="12" s="1"/>
  <c r="R42" i="11"/>
  <c r="O43" i="11"/>
  <c r="P42" i="11" s="1"/>
  <c r="P43" i="11" s="1"/>
  <c r="Q42" i="11" s="1"/>
  <c r="Q43" i="11" s="1"/>
  <c r="O43" i="6"/>
  <c r="P42" i="6" s="1"/>
  <c r="P43" i="6" s="1"/>
  <c r="Q42" i="6" s="1"/>
  <c r="Q43" i="6" s="1"/>
  <c r="R42" i="6"/>
  <c r="O43" i="7"/>
  <c r="P42" i="7" s="1"/>
  <c r="P43" i="7" s="1"/>
  <c r="Q42" i="7" s="1"/>
  <c r="Q43" i="7" s="1"/>
  <c r="R42" i="7"/>
  <c r="S42" i="7" l="1"/>
  <c r="R43" i="7"/>
  <c r="R43" i="3"/>
  <c r="S42" i="3"/>
  <c r="R43" i="5"/>
  <c r="S42" i="5"/>
  <c r="R43" i="10"/>
  <c r="S42" i="10"/>
  <c r="R43" i="9"/>
  <c r="S42" i="9"/>
  <c r="R43" i="6"/>
  <c r="S42" i="6"/>
  <c r="R43" i="11"/>
  <c r="S42" i="11"/>
  <c r="S42" i="4"/>
  <c r="R43" i="4"/>
  <c r="R43" i="2"/>
  <c r="S42" i="2"/>
  <c r="S42" i="12"/>
  <c r="R43" i="12"/>
  <c r="R43" i="1"/>
  <c r="S42" i="1"/>
  <c r="S42" i="8"/>
  <c r="R43" i="8"/>
  <c r="V42" i="10" l="1"/>
  <c r="S43" i="10"/>
  <c r="T42" i="10" s="1"/>
  <c r="T43" i="10" s="1"/>
  <c r="U42" i="10" s="1"/>
  <c r="U43" i="10" s="1"/>
  <c r="V43" i="10" s="1"/>
  <c r="W43" i="10" s="1"/>
  <c r="V42" i="8"/>
  <c r="S43" i="8"/>
  <c r="T42" i="8" s="1"/>
  <c r="T43" i="8" s="1"/>
  <c r="U42" i="8" s="1"/>
  <c r="U43" i="8" s="1"/>
  <c r="V43" i="8" s="1"/>
  <c r="W43" i="8" s="1"/>
  <c r="V42" i="4"/>
  <c r="S43" i="4"/>
  <c r="T42" i="4" s="1"/>
  <c r="T43" i="4" s="1"/>
  <c r="U42" i="4" s="1"/>
  <c r="U43" i="4" s="1"/>
  <c r="V43" i="4" s="1"/>
  <c r="W43" i="4" s="1"/>
  <c r="V42" i="1"/>
  <c r="S43" i="1"/>
  <c r="T42" i="1" s="1"/>
  <c r="T43" i="1" s="1"/>
  <c r="U42" i="1" s="1"/>
  <c r="U43" i="1" s="1"/>
  <c r="V43" i="1" s="1"/>
  <c r="W43" i="1" s="1"/>
  <c r="V42" i="11"/>
  <c r="S43" i="11"/>
  <c r="T42" i="11" s="1"/>
  <c r="T43" i="11" s="1"/>
  <c r="U42" i="11" s="1"/>
  <c r="U43" i="11" s="1"/>
  <c r="V43" i="11" s="1"/>
  <c r="W43" i="11" s="1"/>
  <c r="V42" i="5"/>
  <c r="S43" i="5"/>
  <c r="T42" i="5" s="1"/>
  <c r="T43" i="5" s="1"/>
  <c r="U42" i="5" s="1"/>
  <c r="U43" i="5" s="1"/>
  <c r="V43" i="5" s="1"/>
  <c r="W43" i="5" s="1"/>
  <c r="V42" i="6"/>
  <c r="S43" i="6"/>
  <c r="T42" i="6" s="1"/>
  <c r="T43" i="6" s="1"/>
  <c r="U42" i="6" s="1"/>
  <c r="U43" i="6" s="1"/>
  <c r="V43" i="6" s="1"/>
  <c r="W43" i="6" s="1"/>
  <c r="V42" i="3"/>
  <c r="S43" i="3"/>
  <c r="T42" i="3" s="1"/>
  <c r="T43" i="3" s="1"/>
  <c r="U42" i="3" s="1"/>
  <c r="U43" i="3" s="1"/>
  <c r="V43" i="3" s="1"/>
  <c r="W43" i="3" s="1"/>
  <c r="V42" i="12"/>
  <c r="S43" i="12"/>
  <c r="T42" i="12" s="1"/>
  <c r="T43" i="12" s="1"/>
  <c r="U42" i="12" s="1"/>
  <c r="U43" i="12" s="1"/>
  <c r="V43" i="12" s="1"/>
  <c r="W43" i="12" s="1"/>
  <c r="V42" i="2"/>
  <c r="S43" i="2"/>
  <c r="T42" i="2" s="1"/>
  <c r="T43" i="2" s="1"/>
  <c r="U42" i="2" s="1"/>
  <c r="U43" i="2" s="1"/>
  <c r="V43" i="2" s="1"/>
  <c r="W43" i="2" s="1"/>
  <c r="V42" i="9"/>
  <c r="S43" i="9"/>
  <c r="T42" i="9" s="1"/>
  <c r="T43" i="9" s="1"/>
  <c r="U42" i="9" s="1"/>
  <c r="U43" i="9" s="1"/>
  <c r="V43" i="9" s="1"/>
  <c r="W43" i="9" s="1"/>
  <c r="V42" i="7"/>
  <c r="S43" i="7"/>
  <c r="T42" i="7" s="1"/>
  <c r="T43" i="7" s="1"/>
  <c r="U42" i="7" s="1"/>
  <c r="U43" i="7" s="1"/>
  <c r="V43" i="7" s="1"/>
  <c r="W43" i="7" s="1"/>
</calcChain>
</file>

<file path=xl/sharedStrings.xml><?xml version="1.0" encoding="utf-8"?>
<sst xmlns="http://schemas.openxmlformats.org/spreadsheetml/2006/main" count="1356" uniqueCount="81">
  <si>
    <t>Gauteng: City of Ekurhuleni (EKU)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</si>
  <si>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</si>
  <si>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</si>
  <si>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</si>
  <si>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</si>
  <si>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</si>
  <si>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</si>
  <si>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</si>
  <si>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</si>
  <si>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</si>
  <si>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</si>
  <si>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</si>
  <si>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</si>
  <si>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</si>
  <si>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</si>
  <si>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</si>
  <si>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</si>
  <si>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</si>
  <si>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</si>
  <si>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</si>
  <si>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</si>
  <si>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</si>
  <si>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</si>
  <si>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</si>
  <si>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</si>
  <si>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</si>
  <si>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</si>
  <si>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</si>
  <si>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</si>
  <si>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</si>
  <si>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</si>
  <si>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</si>
  <si>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</si>
  <si>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</si>
  <si>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</si>
  <si>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</si>
  <si>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</si>
  <si>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</si>
  <si>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</si>
  <si>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</si>
  <si>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</si>
  <si>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</si>
  <si>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</si>
  <si>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</si>
  <si>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</si>
  <si>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</si>
  <si>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</si>
  <si>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</si>
  <si>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</si>
  <si>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</si>
  <si>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</si>
  <si>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</si>
  <si>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</si>
  <si>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</si>
  <si>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</si>
  <si>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</si>
  <si>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</si>
  <si>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</si>
  <si>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</si>
  <si>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</si>
  <si>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</si>
  <si>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</si>
  <si>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</si>
  <si>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</si>
  <si>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</si>
  <si>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</si>
  <si>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3rd Quarter ended 31 March 2026 (Figures Finalised as at 2026/05/05)</t>
  </si>
  <si>
    <t>Gauteng: City of Tshwane (TSH) - Table C7 Quarterly Budgeted Cash Flows ( Waste management                                   ) for 3rd Quarter ended 31 March 2026 (Figures Finalised as at 2026/05/05)</t>
  </si>
  <si>
    <t>Gauteng: Emfuleni (GT421) - Table C7 Quarterly Budgeted Cash Flows ( Waste management                                   ) for 3rd Quarter ended 31 March 2026 (Figures Finalised as at 2026/05/05)</t>
  </si>
  <si>
    <t>Gauteng: Midvaal (GT422) - Table C7 Quarterly Budgeted Cash Flows ( Waste management                                   ) for 3rd Quarter ended 31 March 2026 (Figures Finalised as at 2026/05/05)</t>
  </si>
  <si>
    <t>Gauteng: Lesedi (GT423) - Table C7 Quarterly Budgeted Cash Flows ( Waste management                                   ) for 3rd Quarter ended 31 March 2026 (Figures Finalised as at 2026/05/05)</t>
  </si>
  <si>
    <t>Gauteng: Sedibeng (DC42) - Table C7 Quarterly Budgeted Cash Flows ( Waste management                                   ) for 3rd Quarter ended 31 March 2026 (Figures Finalised as at 2026/05/05)</t>
  </si>
  <si>
    <t>Gauteng: Mogale City (GT481) - Table C7 Quarterly Budgeted Cash Flows ( Waste management                                   ) for 3rd Quarter ended 31 March 2026 (Figures Finalised as at 2026/05/05)</t>
  </si>
  <si>
    <t>Gauteng: Merafong City (GT484) - Table C7 Quarterly Budgeted Cash Flows ( Waste management                                   ) for 3rd Quarter ended 31 March 2026 (Figures Finalised as at 2026/05/05)</t>
  </si>
  <si>
    <t>Gauteng: Rand West City (GT485) - Table C7 Quarterly Budgeted Cash Flows ( Waste management                                   ) for 3rd Quarter ended 31 March 2026 (Figures Finalised as at 2026/05/05)</t>
  </si>
  <si>
    <t>Gauteng: West Rand (DC48)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</si>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</sst>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2576866002</v>
      </c>
      <c r="F7" s="20">
        <v>2482910999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1774751034</v>
      </c>
      <c r="Y7" s="20">
        <v>-1774751034</v>
      </c>
      <c r="Z7" s="21">
        <v>-100</v>
      </c>
      <c r="AA7" s="22">
        <v>2482910999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2576866002</v>
      </c>
      <c r="F17" s="28">
        <f t="shared" si="0"/>
        <v>2482910999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1774751034</v>
      </c>
      <c r="Y17" s="28">
        <f t="shared" si="0"/>
        <v>-1774751034</v>
      </c>
      <c r="Z17" s="29">
        <f>+IF(X17&lt;&gt;0,+(Y17/X17)*100,0)</f>
        <v>-100</v>
      </c>
      <c r="AA17" s="30">
        <f>SUM(AA6:AA16)</f>
        <v>2482910999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2576866002</v>
      </c>
      <c r="F41" s="34">
        <f t="shared" si="3"/>
        <v>2482910999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1774751034</v>
      </c>
      <c r="Y41" s="34">
        <f t="shared" si="3"/>
        <v>-1774751034</v>
      </c>
      <c r="Z41" s="35">
        <f>+IF(X41&lt;&gt;0,+(Y41/X41)*100,0)</f>
        <v>-100</v>
      </c>
      <c r="AA41" s="36">
        <f>+AA17+AA30+AA39</f>
        <v>2482910999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2576866002</v>
      </c>
      <c r="F43" s="46">
        <f t="shared" si="4"/>
        <v>2482910999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1774751034</v>
      </c>
      <c r="Y43" s="46">
        <f t="shared" si="4"/>
        <v>-1774751034</v>
      </c>
      <c r="Z43" s="47">
        <f>+IF(X43&lt;&gt;0,+(Y43/X43)*100,0)</f>
        <v>-100</v>
      </c>
      <c r="AA43" s="48">
        <f t="shared" si="4"/>
        <v>2482910999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2732519500</v>
      </c>
      <c r="F7" s="20">
        <v>-8545685639</v>
      </c>
      <c r="G7" s="20">
        <v>36753773</v>
      </c>
      <c r="H7" s="20">
        <v>36753773</v>
      </c>
      <c r="I7" s="20">
        <v>-70959998</v>
      </c>
      <c r="J7" s="20">
        <v>2547548</v>
      </c>
      <c r="K7" s="20">
        <v>32402234</v>
      </c>
      <c r="L7" s="20">
        <v>41891889</v>
      </c>
      <c r="M7" s="20">
        <v>91878199</v>
      </c>
      <c r="N7" s="20">
        <v>166172322</v>
      </c>
      <c r="O7" s="20">
        <v>53604116</v>
      </c>
      <c r="P7" s="20">
        <v>82887760</v>
      </c>
      <c r="Q7" s="20">
        <v>-305211746</v>
      </c>
      <c r="R7" s="20">
        <v>-168719870</v>
      </c>
      <c r="S7" s="20"/>
      <c r="T7" s="20"/>
      <c r="U7" s="20"/>
      <c r="V7" s="20"/>
      <c r="W7" s="20"/>
      <c r="X7" s="20">
        <v>-6530048453</v>
      </c>
      <c r="Y7" s="20">
        <v>6530048453</v>
      </c>
      <c r="Z7" s="21">
        <v>-100</v>
      </c>
      <c r="AA7" s="22">
        <v>-8545685639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4220</v>
      </c>
      <c r="Q8" s="20">
        <v>-4220</v>
      </c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>
        <v>4550064</v>
      </c>
      <c r="J10" s="20">
        <v>4550064</v>
      </c>
      <c r="K10" s="20"/>
      <c r="L10" s="20">
        <v>-4550064</v>
      </c>
      <c r="M10" s="20">
        <v>5183105</v>
      </c>
      <c r="N10" s="20">
        <v>633041</v>
      </c>
      <c r="O10" s="20"/>
      <c r="P10" s="20">
        <v>4320078</v>
      </c>
      <c r="Q10" s="20">
        <v>-2793000</v>
      </c>
      <c r="R10" s="20">
        <v>1527078</v>
      </c>
      <c r="S10" s="20"/>
      <c r="T10" s="20"/>
      <c r="U10" s="20"/>
      <c r="V10" s="20"/>
      <c r="W10" s="20">
        <v>6710183</v>
      </c>
      <c r="X10" s="20"/>
      <c r="Y10" s="20">
        <v>6710183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-999647</v>
      </c>
      <c r="D14" s="18"/>
      <c r="E14" s="19">
        <v>-1302839854</v>
      </c>
      <c r="F14" s="20">
        <v>-1959883594</v>
      </c>
      <c r="G14" s="20">
        <v>-64934890</v>
      </c>
      <c r="H14" s="20">
        <v>-64934890</v>
      </c>
      <c r="I14" s="20">
        <v>122427534</v>
      </c>
      <c r="J14" s="20">
        <v>-7442246</v>
      </c>
      <c r="K14" s="20">
        <v>-135663280</v>
      </c>
      <c r="L14" s="20">
        <v>-40389210</v>
      </c>
      <c r="M14" s="20">
        <v>-95055865</v>
      </c>
      <c r="N14" s="20">
        <v>-271108355</v>
      </c>
      <c r="O14" s="20">
        <v>-76872105</v>
      </c>
      <c r="P14" s="20">
        <v>-203826966</v>
      </c>
      <c r="Q14" s="20">
        <v>494314782</v>
      </c>
      <c r="R14" s="20">
        <v>213615711</v>
      </c>
      <c r="S14" s="20"/>
      <c r="T14" s="20"/>
      <c r="U14" s="20"/>
      <c r="V14" s="20"/>
      <c r="W14" s="20">
        <v>-64934890</v>
      </c>
      <c r="X14" s="20">
        <v>-1657727751</v>
      </c>
      <c r="Y14" s="20">
        <v>1592792861</v>
      </c>
      <c r="Z14" s="21">
        <v>-96.082897812332035</v>
      </c>
      <c r="AA14" s="22">
        <v>-1959883594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-60980752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-999647</v>
      </c>
      <c r="D17" s="26">
        <f>SUM(D6:D16)</f>
        <v>0</v>
      </c>
      <c r="E17" s="27">
        <f t="shared" si="0"/>
        <v>1368698894</v>
      </c>
      <c r="F17" s="28">
        <f t="shared" si="0"/>
        <v>-10505569233</v>
      </c>
      <c r="G17" s="28">
        <f t="shared" si="0"/>
        <v>-28181117</v>
      </c>
      <c r="H17" s="28">
        <f t="shared" si="0"/>
        <v>-28181117</v>
      </c>
      <c r="I17" s="28">
        <f t="shared" si="0"/>
        <v>56017600</v>
      </c>
      <c r="J17" s="28">
        <f t="shared" si="0"/>
        <v>-344634</v>
      </c>
      <c r="K17" s="28">
        <f t="shared" si="0"/>
        <v>-103261046</v>
      </c>
      <c r="L17" s="28">
        <f t="shared" si="0"/>
        <v>-3047385</v>
      </c>
      <c r="M17" s="28">
        <f t="shared" si="0"/>
        <v>2005439</v>
      </c>
      <c r="N17" s="28">
        <f t="shared" si="0"/>
        <v>-104302992</v>
      </c>
      <c r="O17" s="28">
        <f t="shared" si="0"/>
        <v>-23267989</v>
      </c>
      <c r="P17" s="28">
        <f t="shared" si="0"/>
        <v>-116614908</v>
      </c>
      <c r="Q17" s="28">
        <f t="shared" si="0"/>
        <v>186305816</v>
      </c>
      <c r="R17" s="28">
        <f t="shared" si="0"/>
        <v>46422919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-58224707</v>
      </c>
      <c r="X17" s="28">
        <f t="shared" si="0"/>
        <v>-8187776204</v>
      </c>
      <c r="Y17" s="28">
        <f t="shared" si="0"/>
        <v>8129551497</v>
      </c>
      <c r="Z17" s="29">
        <f>+IF(X17&lt;&gt;0,+(Y17/X17)*100,0)</f>
        <v>-99.288882529891879</v>
      </c>
      <c r="AA17" s="30">
        <f>SUM(AA6:AA16)</f>
        <v>-10505569233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-9250000</v>
      </c>
      <c r="F28" s="20"/>
      <c r="G28" s="20"/>
      <c r="H28" s="20"/>
      <c r="I28" s="20"/>
      <c r="J28" s="20"/>
      <c r="K28" s="20"/>
      <c r="L28" s="20">
        <v>-10310504</v>
      </c>
      <c r="M28" s="20">
        <v>5127399</v>
      </c>
      <c r="N28" s="20">
        <v>-5183105</v>
      </c>
      <c r="O28" s="20"/>
      <c r="P28" s="20">
        <v>2179793</v>
      </c>
      <c r="Q28" s="20">
        <v>3003312</v>
      </c>
      <c r="R28" s="20">
        <v>5183105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-9250000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-10310504</v>
      </c>
      <c r="M30" s="28">
        <f t="shared" si="1"/>
        <v>5127399</v>
      </c>
      <c r="N30" s="28">
        <f t="shared" si="1"/>
        <v>-5183105</v>
      </c>
      <c r="O30" s="28">
        <f t="shared" si="1"/>
        <v>0</v>
      </c>
      <c r="P30" s="28">
        <f t="shared" si="1"/>
        <v>2179793</v>
      </c>
      <c r="Q30" s="28">
        <f t="shared" si="1"/>
        <v>3003312</v>
      </c>
      <c r="R30" s="28">
        <f t="shared" si="1"/>
        <v>5183105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-999647</v>
      </c>
      <c r="D41" s="32">
        <f>+D17+D30+D39</f>
        <v>0</v>
      </c>
      <c r="E41" s="33">
        <f t="shared" si="3"/>
        <v>1359448894</v>
      </c>
      <c r="F41" s="34">
        <f t="shared" si="3"/>
        <v>-10505569233</v>
      </c>
      <c r="G41" s="34">
        <f t="shared" si="3"/>
        <v>-28181117</v>
      </c>
      <c r="H41" s="34">
        <f t="shared" si="3"/>
        <v>-28181117</v>
      </c>
      <c r="I41" s="34">
        <f t="shared" si="3"/>
        <v>56017600</v>
      </c>
      <c r="J41" s="34">
        <f t="shared" si="3"/>
        <v>-344634</v>
      </c>
      <c r="K41" s="34">
        <f t="shared" si="3"/>
        <v>-103261046</v>
      </c>
      <c r="L41" s="34">
        <f t="shared" si="3"/>
        <v>-13357889</v>
      </c>
      <c r="M41" s="34">
        <f t="shared" si="3"/>
        <v>7132838</v>
      </c>
      <c r="N41" s="34">
        <f t="shared" si="3"/>
        <v>-109486097</v>
      </c>
      <c r="O41" s="34">
        <f t="shared" si="3"/>
        <v>-23267989</v>
      </c>
      <c r="P41" s="34">
        <f t="shared" si="3"/>
        <v>-114435115</v>
      </c>
      <c r="Q41" s="34">
        <f t="shared" si="3"/>
        <v>189309128</v>
      </c>
      <c r="R41" s="34">
        <f t="shared" si="3"/>
        <v>51606024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-58224707</v>
      </c>
      <c r="X41" s="34">
        <f t="shared" si="3"/>
        <v>-8187776204</v>
      </c>
      <c r="Y41" s="34">
        <f t="shared" si="3"/>
        <v>8129551497</v>
      </c>
      <c r="Z41" s="35">
        <f>+IF(X41&lt;&gt;0,+(Y41/X41)*100,0)</f>
        <v>-99.288882529891879</v>
      </c>
      <c r="AA41" s="36">
        <f>+AA17+AA30+AA39</f>
        <v>-10505569233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-11631490</v>
      </c>
      <c r="G42" s="34"/>
      <c r="H42" s="34">
        <f>+G43+H60</f>
        <v>-28181117</v>
      </c>
      <c r="I42" s="34">
        <f>+H43+I60</f>
        <v>-56362234</v>
      </c>
      <c r="J42" s="34">
        <f>+G42</f>
        <v>0</v>
      </c>
      <c r="K42" s="34">
        <f>+I43+K60</f>
        <v>-344634</v>
      </c>
      <c r="L42" s="34">
        <f>+K43+L60</f>
        <v>-103605680</v>
      </c>
      <c r="M42" s="34">
        <f>+L43+M60</f>
        <v>-116963569</v>
      </c>
      <c r="N42" s="34">
        <f>+K42</f>
        <v>-344634</v>
      </c>
      <c r="O42" s="34">
        <f>+M43+O60</f>
        <v>-109830731</v>
      </c>
      <c r="P42" s="34">
        <f>+O43+P60</f>
        <v>-133098720</v>
      </c>
      <c r="Q42" s="34">
        <f>+P43+Q60</f>
        <v>-247533835</v>
      </c>
      <c r="R42" s="34">
        <f>+O42</f>
        <v>-109830731</v>
      </c>
      <c r="S42" s="34">
        <f>+Q43+S60</f>
        <v>-58224707</v>
      </c>
      <c r="T42" s="34">
        <f>+S43+T60</f>
        <v>-58224707</v>
      </c>
      <c r="U42" s="34">
        <f>+T43+U60</f>
        <v>-58224707</v>
      </c>
      <c r="V42" s="34">
        <f>+S42</f>
        <v>-58224707</v>
      </c>
      <c r="W42" s="34">
        <f>+G42</f>
        <v>0</v>
      </c>
      <c r="X42" s="34">
        <v>-11631490</v>
      </c>
      <c r="Y42" s="34">
        <f>+W42-X42</f>
        <v>11631490</v>
      </c>
      <c r="Z42" s="35">
        <f>+IF(X42&lt;&gt;0,+(Y42/X42)*100,0)</f>
        <v>-100</v>
      </c>
      <c r="AA42" s="36">
        <v>-11631490</v>
      </c>
    </row>
    <row r="43" spans="1:27" x14ac:dyDescent="0.25">
      <c r="A43" s="42" t="s">
        <v>65</v>
      </c>
      <c r="B43" s="43" t="s">
        <v>64</v>
      </c>
      <c r="C43" s="44">
        <f>+C41+C42</f>
        <v>-999647</v>
      </c>
      <c r="D43" s="44">
        <f t="shared" ref="D43:AA43" si="4">+D41+D42</f>
        <v>0</v>
      </c>
      <c r="E43" s="45">
        <f t="shared" si="4"/>
        <v>1359448894</v>
      </c>
      <c r="F43" s="46">
        <f t="shared" si="4"/>
        <v>-10517200723</v>
      </c>
      <c r="G43" s="46">
        <f t="shared" si="4"/>
        <v>-28181117</v>
      </c>
      <c r="H43" s="46">
        <f t="shared" si="4"/>
        <v>-56362234</v>
      </c>
      <c r="I43" s="46">
        <f t="shared" si="4"/>
        <v>-344634</v>
      </c>
      <c r="J43" s="46">
        <f>+I43</f>
        <v>-344634</v>
      </c>
      <c r="K43" s="46">
        <f t="shared" si="4"/>
        <v>-103605680</v>
      </c>
      <c r="L43" s="46">
        <f t="shared" si="4"/>
        <v>-116963569</v>
      </c>
      <c r="M43" s="46">
        <f t="shared" si="4"/>
        <v>-109830731</v>
      </c>
      <c r="N43" s="46">
        <f>+M43</f>
        <v>-109830731</v>
      </c>
      <c r="O43" s="46">
        <f t="shared" si="4"/>
        <v>-133098720</v>
      </c>
      <c r="P43" s="46">
        <f t="shared" si="4"/>
        <v>-247533835</v>
      </c>
      <c r="Q43" s="46">
        <f t="shared" si="4"/>
        <v>-58224707</v>
      </c>
      <c r="R43" s="46">
        <f>+Q43</f>
        <v>-58224707</v>
      </c>
      <c r="S43" s="46">
        <f t="shared" si="4"/>
        <v>-58224707</v>
      </c>
      <c r="T43" s="46">
        <f t="shared" si="4"/>
        <v>-58224707</v>
      </c>
      <c r="U43" s="46">
        <f t="shared" si="4"/>
        <v>-58224707</v>
      </c>
      <c r="V43" s="46">
        <f>+U43</f>
        <v>-58224707</v>
      </c>
      <c r="W43" s="46">
        <f>+V43</f>
        <v>-58224707</v>
      </c>
      <c r="X43" s="46">
        <f t="shared" si="4"/>
        <v>-8199407694</v>
      </c>
      <c r="Y43" s="46">
        <f t="shared" si="4"/>
        <v>8141182987</v>
      </c>
      <c r="Z43" s="47">
        <f>+IF(X43&lt;&gt;0,+(Y43/X43)*100,0)</f>
        <v>-99.289891304677937</v>
      </c>
      <c r="AA43" s="48">
        <f t="shared" si="4"/>
        <v>-10517200723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21622052</v>
      </c>
      <c r="D7" s="18"/>
      <c r="E7" s="19">
        <v>52050612</v>
      </c>
      <c r="F7" s="20">
        <v>48628747</v>
      </c>
      <c r="G7" s="20">
        <v>2371925</v>
      </c>
      <c r="H7" s="20">
        <v>2060053</v>
      </c>
      <c r="I7" s="20">
        <v>1955119</v>
      </c>
      <c r="J7" s="20">
        <v>6387097</v>
      </c>
      <c r="K7" s="20">
        <v>2240310</v>
      </c>
      <c r="L7" s="20">
        <v>1921784</v>
      </c>
      <c r="M7" s="20">
        <v>1944988</v>
      </c>
      <c r="N7" s="20">
        <v>6107082</v>
      </c>
      <c r="O7" s="20">
        <v>2108665</v>
      </c>
      <c r="P7" s="20">
        <v>1922722</v>
      </c>
      <c r="Q7" s="20">
        <v>2178406</v>
      </c>
      <c r="R7" s="20">
        <v>6209793</v>
      </c>
      <c r="S7" s="20"/>
      <c r="T7" s="20"/>
      <c r="U7" s="20"/>
      <c r="V7" s="20"/>
      <c r="W7" s="20">
        <v>18703972</v>
      </c>
      <c r="X7" s="20">
        <v>37669213</v>
      </c>
      <c r="Y7" s="20">
        <v>-18965241</v>
      </c>
      <c r="Z7" s="21">
        <v>-50.346793812761639</v>
      </c>
      <c r="AA7" s="22">
        <v>48628747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1000000</v>
      </c>
      <c r="D9" s="18"/>
      <c r="E9" s="19">
        <v>37118307</v>
      </c>
      <c r="F9" s="20">
        <v>37118307</v>
      </c>
      <c r="G9" s="20">
        <v>15465921</v>
      </c>
      <c r="H9" s="20"/>
      <c r="I9" s="20"/>
      <c r="J9" s="20">
        <v>15465921</v>
      </c>
      <c r="K9" s="20"/>
      <c r="L9" s="20"/>
      <c r="M9" s="20">
        <v>12239070</v>
      </c>
      <c r="N9" s="20">
        <v>12239070</v>
      </c>
      <c r="O9" s="20"/>
      <c r="P9" s="20"/>
      <c r="Q9" s="20">
        <v>9279617</v>
      </c>
      <c r="R9" s="20">
        <v>9279617</v>
      </c>
      <c r="S9" s="20"/>
      <c r="T9" s="20"/>
      <c r="U9" s="20"/>
      <c r="V9" s="20"/>
      <c r="W9" s="20">
        <v>36984608</v>
      </c>
      <c r="X9" s="20">
        <v>27838728</v>
      </c>
      <c r="Y9" s="20">
        <v>9145880</v>
      </c>
      <c r="Z9" s="21">
        <v>32.853081505735467</v>
      </c>
      <c r="AA9" s="22">
        <v>37118307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-33044590</v>
      </c>
      <c r="D14" s="18"/>
      <c r="E14" s="19">
        <v>-49711147</v>
      </c>
      <c r="F14" s="20">
        <v>-54515452</v>
      </c>
      <c r="G14" s="20">
        <v>-5136812</v>
      </c>
      <c r="H14" s="20">
        <v>-2828586</v>
      </c>
      <c r="I14" s="20">
        <v>-1025280</v>
      </c>
      <c r="J14" s="20">
        <v>-8990678</v>
      </c>
      <c r="K14" s="20">
        <v>-5060358</v>
      </c>
      <c r="L14" s="20">
        <v>-2676690</v>
      </c>
      <c r="M14" s="20">
        <v>-5486973</v>
      </c>
      <c r="N14" s="20">
        <v>-13224021</v>
      </c>
      <c r="O14" s="20">
        <v>-2748716</v>
      </c>
      <c r="P14" s="20">
        <v>-932390</v>
      </c>
      <c r="Q14" s="20">
        <v>-3717786</v>
      </c>
      <c r="R14" s="20">
        <v>-7398892</v>
      </c>
      <c r="S14" s="20"/>
      <c r="T14" s="20"/>
      <c r="U14" s="20"/>
      <c r="V14" s="20"/>
      <c r="W14" s="20">
        <v>-29613591</v>
      </c>
      <c r="X14" s="20">
        <v>-39205095</v>
      </c>
      <c r="Y14" s="20">
        <v>9591504</v>
      </c>
      <c r="Z14" s="21">
        <v>-24.464942630543302</v>
      </c>
      <c r="AA14" s="22">
        <v>-54515452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-10422538</v>
      </c>
      <c r="D17" s="26">
        <f>SUM(D6:D16)</f>
        <v>0</v>
      </c>
      <c r="E17" s="27">
        <f t="shared" si="0"/>
        <v>39457772</v>
      </c>
      <c r="F17" s="28">
        <f t="shared" si="0"/>
        <v>31231602</v>
      </c>
      <c r="G17" s="28">
        <f t="shared" si="0"/>
        <v>12701034</v>
      </c>
      <c r="H17" s="28">
        <f t="shared" si="0"/>
        <v>-768533</v>
      </c>
      <c r="I17" s="28">
        <f t="shared" si="0"/>
        <v>929839</v>
      </c>
      <c r="J17" s="28">
        <f t="shared" si="0"/>
        <v>12862340</v>
      </c>
      <c r="K17" s="28">
        <f t="shared" si="0"/>
        <v>-2820048</v>
      </c>
      <c r="L17" s="28">
        <f t="shared" si="0"/>
        <v>-754906</v>
      </c>
      <c r="M17" s="28">
        <f t="shared" si="0"/>
        <v>8697085</v>
      </c>
      <c r="N17" s="28">
        <f t="shared" si="0"/>
        <v>5122131</v>
      </c>
      <c r="O17" s="28">
        <f t="shared" si="0"/>
        <v>-640051</v>
      </c>
      <c r="P17" s="28">
        <f t="shared" si="0"/>
        <v>990332</v>
      </c>
      <c r="Q17" s="28">
        <f t="shared" si="0"/>
        <v>7740237</v>
      </c>
      <c r="R17" s="28">
        <f t="shared" si="0"/>
        <v>8090518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26074989</v>
      </c>
      <c r="X17" s="28">
        <f t="shared" si="0"/>
        <v>26302846</v>
      </c>
      <c r="Y17" s="28">
        <f t="shared" si="0"/>
        <v>-227857</v>
      </c>
      <c r="Z17" s="29">
        <f>+IF(X17&lt;&gt;0,+(Y17/X17)*100,0)</f>
        <v>-0.8662826828701351</v>
      </c>
      <c r="AA17" s="30">
        <f>SUM(AA6:AA16)</f>
        <v>31231602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-1952</v>
      </c>
      <c r="D36" s="18"/>
      <c r="E36" s="19"/>
      <c r="F36" s="20"/>
      <c r="G36" s="20">
        <v>-1799</v>
      </c>
      <c r="H36" s="37">
        <v>-350</v>
      </c>
      <c r="I36" s="37">
        <v>-238</v>
      </c>
      <c r="J36" s="37">
        <v>-2387</v>
      </c>
      <c r="K36" s="20">
        <v>-491</v>
      </c>
      <c r="L36" s="20">
        <v>-80</v>
      </c>
      <c r="M36" s="20">
        <v>-13</v>
      </c>
      <c r="N36" s="20">
        <v>-584</v>
      </c>
      <c r="O36" s="37">
        <v>-236</v>
      </c>
      <c r="P36" s="37">
        <v>-210</v>
      </c>
      <c r="Q36" s="37">
        <v>-27</v>
      </c>
      <c r="R36" s="20">
        <v>-473</v>
      </c>
      <c r="S36" s="20"/>
      <c r="T36" s="20"/>
      <c r="U36" s="20"/>
      <c r="V36" s="37"/>
      <c r="W36" s="37">
        <v>-3444</v>
      </c>
      <c r="X36" s="37"/>
      <c r="Y36" s="20">
        <v>-3444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-1952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-1799</v>
      </c>
      <c r="H39" s="28">
        <f t="shared" si="2"/>
        <v>-350</v>
      </c>
      <c r="I39" s="28">
        <f t="shared" si="2"/>
        <v>-238</v>
      </c>
      <c r="J39" s="28">
        <f t="shared" si="2"/>
        <v>-2387</v>
      </c>
      <c r="K39" s="28">
        <f t="shared" si="2"/>
        <v>-491</v>
      </c>
      <c r="L39" s="28">
        <f t="shared" si="2"/>
        <v>-80</v>
      </c>
      <c r="M39" s="28">
        <f t="shared" si="2"/>
        <v>-13</v>
      </c>
      <c r="N39" s="28">
        <f t="shared" si="2"/>
        <v>-584</v>
      </c>
      <c r="O39" s="28">
        <f t="shared" si="2"/>
        <v>-236</v>
      </c>
      <c r="P39" s="28">
        <f t="shared" si="2"/>
        <v>-210</v>
      </c>
      <c r="Q39" s="28">
        <f t="shared" si="2"/>
        <v>-27</v>
      </c>
      <c r="R39" s="28">
        <f t="shared" si="2"/>
        <v>-473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-3444</v>
      </c>
      <c r="X39" s="28">
        <f t="shared" si="2"/>
        <v>0</v>
      </c>
      <c r="Y39" s="28">
        <f t="shared" si="2"/>
        <v>-3444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-10424490</v>
      </c>
      <c r="D41" s="32">
        <f>+D17+D30+D39</f>
        <v>0</v>
      </c>
      <c r="E41" s="33">
        <f t="shared" si="3"/>
        <v>39457772</v>
      </c>
      <c r="F41" s="34">
        <f t="shared" si="3"/>
        <v>31231602</v>
      </c>
      <c r="G41" s="34">
        <f t="shared" si="3"/>
        <v>12699235</v>
      </c>
      <c r="H41" s="34">
        <f t="shared" si="3"/>
        <v>-768883</v>
      </c>
      <c r="I41" s="34">
        <f t="shared" si="3"/>
        <v>929601</v>
      </c>
      <c r="J41" s="34">
        <f t="shared" si="3"/>
        <v>12859953</v>
      </c>
      <c r="K41" s="34">
        <f t="shared" si="3"/>
        <v>-2820539</v>
      </c>
      <c r="L41" s="34">
        <f t="shared" si="3"/>
        <v>-754986</v>
      </c>
      <c r="M41" s="34">
        <f t="shared" si="3"/>
        <v>8697072</v>
      </c>
      <c r="N41" s="34">
        <f t="shared" si="3"/>
        <v>5121547</v>
      </c>
      <c r="O41" s="34">
        <f t="shared" si="3"/>
        <v>-640287</v>
      </c>
      <c r="P41" s="34">
        <f t="shared" si="3"/>
        <v>990122</v>
      </c>
      <c r="Q41" s="34">
        <f t="shared" si="3"/>
        <v>7740210</v>
      </c>
      <c r="R41" s="34">
        <f t="shared" si="3"/>
        <v>8090045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26071545</v>
      </c>
      <c r="X41" s="34">
        <f t="shared" si="3"/>
        <v>26302846</v>
      </c>
      <c r="Y41" s="34">
        <f t="shared" si="3"/>
        <v>-231301</v>
      </c>
      <c r="Z41" s="35">
        <f>+IF(X41&lt;&gt;0,+(Y41/X41)*100,0)</f>
        <v>-0.87937632300322188</v>
      </c>
      <c r="AA41" s="36">
        <f>+AA17+AA30+AA39</f>
        <v>31231602</v>
      </c>
    </row>
    <row r="42" spans="1:27" x14ac:dyDescent="0.25">
      <c r="A42" s="23" t="s">
        <v>63</v>
      </c>
      <c r="B42" s="17" t="s">
        <v>64</v>
      </c>
      <c r="C42" s="32">
        <v>-36130612</v>
      </c>
      <c r="D42" s="32"/>
      <c r="E42" s="33"/>
      <c r="F42" s="34">
        <v>-46600139</v>
      </c>
      <c r="G42" s="34">
        <v>-46600139</v>
      </c>
      <c r="H42" s="34">
        <f>+G43+H60</f>
        <v>-33900904</v>
      </c>
      <c r="I42" s="34">
        <f>+H43+I60</f>
        <v>-34669787</v>
      </c>
      <c r="J42" s="34">
        <f>+G42</f>
        <v>-46600139</v>
      </c>
      <c r="K42" s="34">
        <f>+I43+K60</f>
        <v>-33740186</v>
      </c>
      <c r="L42" s="34">
        <f>+K43+L60</f>
        <v>-36560725</v>
      </c>
      <c r="M42" s="34">
        <f>+L43+M60</f>
        <v>-37315711</v>
      </c>
      <c r="N42" s="34">
        <f>+K42</f>
        <v>-33740186</v>
      </c>
      <c r="O42" s="34">
        <f>+M43+O60</f>
        <v>-28618639</v>
      </c>
      <c r="P42" s="34">
        <f>+O43+P60</f>
        <v>-29258926</v>
      </c>
      <c r="Q42" s="34">
        <f>+P43+Q60</f>
        <v>-28268804</v>
      </c>
      <c r="R42" s="34">
        <f>+O42</f>
        <v>-28618639</v>
      </c>
      <c r="S42" s="34">
        <f>+Q43+S60</f>
        <v>-20528594</v>
      </c>
      <c r="T42" s="34">
        <f>+S43+T60</f>
        <v>-20528594</v>
      </c>
      <c r="U42" s="34">
        <f>+T43+U60</f>
        <v>-20528594</v>
      </c>
      <c r="V42" s="34">
        <f>+S42</f>
        <v>-20528594</v>
      </c>
      <c r="W42" s="34">
        <f>+G42</f>
        <v>-46600139</v>
      </c>
      <c r="X42" s="34">
        <v>-46600139</v>
      </c>
      <c r="Y42" s="34">
        <f>+W42-X42</f>
        <v>0</v>
      </c>
      <c r="Z42" s="35">
        <f>+IF(X42&lt;&gt;0,+(Y42/X42)*100,0)</f>
        <v>0</v>
      </c>
      <c r="AA42" s="36">
        <v>-46600139</v>
      </c>
    </row>
    <row r="43" spans="1:27" x14ac:dyDescent="0.25">
      <c r="A43" s="42" t="s">
        <v>65</v>
      </c>
      <c r="B43" s="43" t="s">
        <v>64</v>
      </c>
      <c r="C43" s="44">
        <f>+C41+C42</f>
        <v>-46555102</v>
      </c>
      <c r="D43" s="44">
        <f t="shared" ref="D43:AA43" si="4">+D41+D42</f>
        <v>0</v>
      </c>
      <c r="E43" s="45">
        <f t="shared" si="4"/>
        <v>39457772</v>
      </c>
      <c r="F43" s="46">
        <f t="shared" si="4"/>
        <v>-15368537</v>
      </c>
      <c r="G43" s="46">
        <f t="shared" si="4"/>
        <v>-33900904</v>
      </c>
      <c r="H43" s="46">
        <f t="shared" si="4"/>
        <v>-34669787</v>
      </c>
      <c r="I43" s="46">
        <f t="shared" si="4"/>
        <v>-33740186</v>
      </c>
      <c r="J43" s="46">
        <f>+I43</f>
        <v>-33740186</v>
      </c>
      <c r="K43" s="46">
        <f t="shared" si="4"/>
        <v>-36560725</v>
      </c>
      <c r="L43" s="46">
        <f t="shared" si="4"/>
        <v>-37315711</v>
      </c>
      <c r="M43" s="46">
        <f t="shared" si="4"/>
        <v>-28618639</v>
      </c>
      <c r="N43" s="46">
        <f>+M43</f>
        <v>-28618639</v>
      </c>
      <c r="O43" s="46">
        <f t="shared" si="4"/>
        <v>-29258926</v>
      </c>
      <c r="P43" s="46">
        <f t="shared" si="4"/>
        <v>-28268804</v>
      </c>
      <c r="Q43" s="46">
        <f t="shared" si="4"/>
        <v>-20528594</v>
      </c>
      <c r="R43" s="46">
        <f>+Q43</f>
        <v>-20528594</v>
      </c>
      <c r="S43" s="46">
        <f t="shared" si="4"/>
        <v>-20528594</v>
      </c>
      <c r="T43" s="46">
        <f t="shared" si="4"/>
        <v>-20528594</v>
      </c>
      <c r="U43" s="46">
        <f t="shared" si="4"/>
        <v>-20528594</v>
      </c>
      <c r="V43" s="46">
        <f>+U43</f>
        <v>-20528594</v>
      </c>
      <c r="W43" s="46">
        <f>+V43</f>
        <v>-20528594</v>
      </c>
      <c r="X43" s="46">
        <f t="shared" si="4"/>
        <v>-20297293</v>
      </c>
      <c r="Y43" s="46">
        <f t="shared" si="4"/>
        <v>-231301</v>
      </c>
      <c r="Z43" s="47">
        <f>+IF(X43&lt;&gt;0,+(Y43/X43)*100,0)</f>
        <v>1.1395657539160517</v>
      </c>
      <c r="AA43" s="48">
        <f t="shared" si="4"/>
        <v>-15368537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-46600139</v>
      </c>
      <c r="J60">
        <v>-46600139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>
        <v>11987</v>
      </c>
      <c r="L6" s="20">
        <v>2415</v>
      </c>
      <c r="M6" s="20">
        <v>9644</v>
      </c>
      <c r="N6" s="20">
        <v>24046</v>
      </c>
      <c r="O6" s="20">
        <v>15827</v>
      </c>
      <c r="P6" s="20">
        <v>27621</v>
      </c>
      <c r="Q6" s="20">
        <v>9612</v>
      </c>
      <c r="R6" s="20">
        <v>53060</v>
      </c>
      <c r="S6" s="20"/>
      <c r="T6" s="20"/>
      <c r="U6" s="20"/>
      <c r="V6" s="20"/>
      <c r="W6" s="20">
        <v>103011</v>
      </c>
      <c r="X6" s="20"/>
      <c r="Y6" s="20">
        <v>103011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58517312</v>
      </c>
      <c r="D7" s="18"/>
      <c r="E7" s="19">
        <v>142853576</v>
      </c>
      <c r="F7" s="20">
        <v>158821439</v>
      </c>
      <c r="G7" s="20">
        <v>7819605</v>
      </c>
      <c r="H7" s="20">
        <v>8180613</v>
      </c>
      <c r="I7" s="20">
        <v>7996282</v>
      </c>
      <c r="J7" s="20">
        <v>23996500</v>
      </c>
      <c r="K7" s="20">
        <v>9179859</v>
      </c>
      <c r="L7" s="20">
        <v>8784397</v>
      </c>
      <c r="M7" s="20">
        <v>8654216</v>
      </c>
      <c r="N7" s="20">
        <v>26618472</v>
      </c>
      <c r="O7" s="20">
        <v>8099672</v>
      </c>
      <c r="P7" s="20">
        <v>8261760</v>
      </c>
      <c r="Q7" s="20">
        <v>8960929</v>
      </c>
      <c r="R7" s="20">
        <v>25322361</v>
      </c>
      <c r="S7" s="20"/>
      <c r="T7" s="20"/>
      <c r="U7" s="20"/>
      <c r="V7" s="20"/>
      <c r="W7" s="20">
        <v>75937333</v>
      </c>
      <c r="X7" s="20">
        <v>115884977</v>
      </c>
      <c r="Y7" s="20">
        <v>-39947644</v>
      </c>
      <c r="Z7" s="21">
        <v>-34.471805607727738</v>
      </c>
      <c r="AA7" s="22">
        <v>158821439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15300</v>
      </c>
      <c r="F8" s="20">
        <v>15300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11475</v>
      </c>
      <c r="Y8" s="20">
        <v>-11475</v>
      </c>
      <c r="Z8" s="21">
        <v>-100</v>
      </c>
      <c r="AA8" s="22">
        <v>15300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196609501</v>
      </c>
      <c r="F9" s="20">
        <v>196609501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147457125</v>
      </c>
      <c r="Y9" s="20">
        <v>-147457125</v>
      </c>
      <c r="Z9" s="21">
        <v>-100</v>
      </c>
      <c r="AA9" s="22">
        <v>196609501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7499997</v>
      </c>
      <c r="Y10" s="20">
        <v>-7499997</v>
      </c>
      <c r="Z10" s="21">
        <v>-100</v>
      </c>
      <c r="AA10" s="22">
        <v>10000000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-75684279</v>
      </c>
      <c r="D14" s="18"/>
      <c r="E14" s="19">
        <v>-132602838</v>
      </c>
      <c r="F14" s="20">
        <v>-133306598</v>
      </c>
      <c r="G14" s="20">
        <v>-13934516</v>
      </c>
      <c r="H14" s="20">
        <v>-5815490</v>
      </c>
      <c r="I14" s="20">
        <v>-5363147</v>
      </c>
      <c r="J14" s="20">
        <v>-25113153</v>
      </c>
      <c r="K14" s="20">
        <v>-5308167</v>
      </c>
      <c r="L14" s="20">
        <v>-8734211</v>
      </c>
      <c r="M14" s="20">
        <v>-438952</v>
      </c>
      <c r="N14" s="20">
        <v>-14481330</v>
      </c>
      <c r="O14" s="20">
        <v>-5015360</v>
      </c>
      <c r="P14" s="20">
        <v>-7443543</v>
      </c>
      <c r="Q14" s="20">
        <v>-10547229</v>
      </c>
      <c r="R14" s="20">
        <v>-23006132</v>
      </c>
      <c r="S14" s="20"/>
      <c r="T14" s="20"/>
      <c r="U14" s="20"/>
      <c r="V14" s="20"/>
      <c r="W14" s="20">
        <v>-62600615</v>
      </c>
      <c r="X14" s="20">
        <v>-99994037</v>
      </c>
      <c r="Y14" s="20">
        <v>37393422</v>
      </c>
      <c r="Z14" s="21">
        <v>-37.39565190272296</v>
      </c>
      <c r="AA14" s="22">
        <v>-133306598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6724337</v>
      </c>
      <c r="D17" s="26">
        <f>SUM(D6:D16)</f>
        <v>0</v>
      </c>
      <c r="E17" s="27">
        <f t="shared" si="0"/>
        <v>216875539</v>
      </c>
      <c r="F17" s="28">
        <f t="shared" si="0"/>
        <v>232139642</v>
      </c>
      <c r="G17" s="28">
        <f t="shared" si="0"/>
        <v>-6095720</v>
      </c>
      <c r="H17" s="28">
        <f t="shared" si="0"/>
        <v>2371837</v>
      </c>
      <c r="I17" s="28">
        <f t="shared" si="0"/>
        <v>2633135</v>
      </c>
      <c r="J17" s="28">
        <f t="shared" si="0"/>
        <v>-1090748</v>
      </c>
      <c r="K17" s="28">
        <f t="shared" si="0"/>
        <v>3883679</v>
      </c>
      <c r="L17" s="28">
        <f t="shared" si="0"/>
        <v>52601</v>
      </c>
      <c r="M17" s="28">
        <f t="shared" si="0"/>
        <v>8224908</v>
      </c>
      <c r="N17" s="28">
        <f t="shared" si="0"/>
        <v>12161188</v>
      </c>
      <c r="O17" s="28">
        <f t="shared" si="0"/>
        <v>3100139</v>
      </c>
      <c r="P17" s="28">
        <f t="shared" si="0"/>
        <v>845838</v>
      </c>
      <c r="Q17" s="28">
        <f t="shared" si="0"/>
        <v>-1576688</v>
      </c>
      <c r="R17" s="28">
        <f t="shared" si="0"/>
        <v>2369289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13439729</v>
      </c>
      <c r="X17" s="28">
        <f t="shared" si="0"/>
        <v>170859537</v>
      </c>
      <c r="Y17" s="28">
        <f t="shared" si="0"/>
        <v>-157419808</v>
      </c>
      <c r="Z17" s="29">
        <f>+IF(X17&lt;&gt;0,+(Y17/X17)*100,0)</f>
        <v>-92.134048098234047</v>
      </c>
      <c r="AA17" s="30">
        <f>SUM(AA6:AA16)</f>
        <v>232139642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-12913873</v>
      </c>
      <c r="D28" s="18"/>
      <c r="E28" s="19">
        <v>-26211750</v>
      </c>
      <c r="F28" s="20">
        <v>-26211750</v>
      </c>
      <c r="G28" s="20"/>
      <c r="H28" s="20">
        <v>-5487548</v>
      </c>
      <c r="I28" s="20"/>
      <c r="J28" s="20">
        <v>-5487548</v>
      </c>
      <c r="K28" s="20"/>
      <c r="L28" s="20"/>
      <c r="M28" s="20"/>
      <c r="N28" s="20"/>
      <c r="O28" s="20">
        <v>-4711675</v>
      </c>
      <c r="P28" s="20"/>
      <c r="Q28" s="20">
        <v>-2630268</v>
      </c>
      <c r="R28" s="20">
        <v>-7341943</v>
      </c>
      <c r="S28" s="20"/>
      <c r="T28" s="20"/>
      <c r="U28" s="20"/>
      <c r="V28" s="20"/>
      <c r="W28" s="20">
        <v>-12829491</v>
      </c>
      <c r="X28" s="20">
        <v>-19658808</v>
      </c>
      <c r="Y28" s="20">
        <v>6829317</v>
      </c>
      <c r="Z28" s="21">
        <v>-34.739222235651319</v>
      </c>
      <c r="AA28" s="22">
        <v>-26211750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-12913873</v>
      </c>
      <c r="D30" s="26">
        <f t="shared" ref="D30:Y30" si="1">SUM(D21:D29)</f>
        <v>0</v>
      </c>
      <c r="E30" s="27">
        <f t="shared" si="1"/>
        <v>-26211750</v>
      </c>
      <c r="F30" s="28">
        <f t="shared" si="1"/>
        <v>-26211750</v>
      </c>
      <c r="G30" s="28">
        <f t="shared" si="1"/>
        <v>0</v>
      </c>
      <c r="H30" s="28">
        <f t="shared" si="1"/>
        <v>-5487548</v>
      </c>
      <c r="I30" s="28">
        <f t="shared" si="1"/>
        <v>0</v>
      </c>
      <c r="J30" s="28">
        <f t="shared" si="1"/>
        <v>-5487548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-4711675</v>
      </c>
      <c r="P30" s="28">
        <f t="shared" si="1"/>
        <v>0</v>
      </c>
      <c r="Q30" s="28">
        <f t="shared" si="1"/>
        <v>-2630268</v>
      </c>
      <c r="R30" s="28">
        <f t="shared" si="1"/>
        <v>-7341943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-12829491</v>
      </c>
      <c r="X30" s="28">
        <f t="shared" si="1"/>
        <v>-19658808</v>
      </c>
      <c r="Y30" s="28">
        <f t="shared" si="1"/>
        <v>6829317</v>
      </c>
      <c r="Z30" s="29">
        <f>+IF(X30&lt;&gt;0,+(Y30/X30)*100,0)</f>
        <v>-34.739222235651319</v>
      </c>
      <c r="AA30" s="30">
        <f>SUM(AA21:AA29)</f>
        <v>-26211750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-6189536</v>
      </c>
      <c r="D41" s="32">
        <f>+D17+D30+D39</f>
        <v>0</v>
      </c>
      <c r="E41" s="33">
        <f t="shared" si="3"/>
        <v>190663789</v>
      </c>
      <c r="F41" s="34">
        <f t="shared" si="3"/>
        <v>205927892</v>
      </c>
      <c r="G41" s="34">
        <f t="shared" si="3"/>
        <v>-6095720</v>
      </c>
      <c r="H41" s="34">
        <f t="shared" si="3"/>
        <v>-3115711</v>
      </c>
      <c r="I41" s="34">
        <f t="shared" si="3"/>
        <v>2633135</v>
      </c>
      <c r="J41" s="34">
        <f t="shared" si="3"/>
        <v>-6578296</v>
      </c>
      <c r="K41" s="34">
        <f t="shared" si="3"/>
        <v>3883679</v>
      </c>
      <c r="L41" s="34">
        <f t="shared" si="3"/>
        <v>52601</v>
      </c>
      <c r="M41" s="34">
        <f t="shared" si="3"/>
        <v>8224908</v>
      </c>
      <c r="N41" s="34">
        <f t="shared" si="3"/>
        <v>12161188</v>
      </c>
      <c r="O41" s="34">
        <f t="shared" si="3"/>
        <v>-1611536</v>
      </c>
      <c r="P41" s="34">
        <f t="shared" si="3"/>
        <v>845838</v>
      </c>
      <c r="Q41" s="34">
        <f t="shared" si="3"/>
        <v>-4206956</v>
      </c>
      <c r="R41" s="34">
        <f t="shared" si="3"/>
        <v>-4972654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610238</v>
      </c>
      <c r="X41" s="34">
        <f t="shared" si="3"/>
        <v>151200729</v>
      </c>
      <c r="Y41" s="34">
        <f t="shared" si="3"/>
        <v>-150590491</v>
      </c>
      <c r="Z41" s="35">
        <f>+IF(X41&lt;&gt;0,+(Y41/X41)*100,0)</f>
        <v>-99.596405385056045</v>
      </c>
      <c r="AA41" s="36">
        <f>+AA17+AA30+AA39</f>
        <v>205927892</v>
      </c>
    </row>
    <row r="42" spans="1:27" x14ac:dyDescent="0.25">
      <c r="A42" s="23" t="s">
        <v>63</v>
      </c>
      <c r="B42" s="17" t="s">
        <v>64</v>
      </c>
      <c r="C42" s="32">
        <v>-17031955</v>
      </c>
      <c r="D42" s="32"/>
      <c r="E42" s="33"/>
      <c r="F42" s="34"/>
      <c r="G42" s="34">
        <v>-18873046</v>
      </c>
      <c r="H42" s="34">
        <f>+G43+H60</f>
        <v>-24968766</v>
      </c>
      <c r="I42" s="34">
        <f>+H43+I60</f>
        <v>-28084477</v>
      </c>
      <c r="J42" s="34">
        <f>+G42</f>
        <v>-18873046</v>
      </c>
      <c r="K42" s="34">
        <f>+I43+K60</f>
        <v>-25451342</v>
      </c>
      <c r="L42" s="34">
        <f>+K43+L60</f>
        <v>-21567663</v>
      </c>
      <c r="M42" s="34">
        <f>+L43+M60</f>
        <v>-21515062</v>
      </c>
      <c r="N42" s="34">
        <f>+K42</f>
        <v>-25451342</v>
      </c>
      <c r="O42" s="34">
        <f>+M43+O60</f>
        <v>-13290154</v>
      </c>
      <c r="P42" s="34">
        <f>+O43+P60</f>
        <v>-14901690</v>
      </c>
      <c r="Q42" s="34">
        <f>+P43+Q60</f>
        <v>-14055852</v>
      </c>
      <c r="R42" s="34">
        <f>+O42</f>
        <v>-13290154</v>
      </c>
      <c r="S42" s="34">
        <f>+Q43+S60</f>
        <v>-18262808</v>
      </c>
      <c r="T42" s="34">
        <f>+S43+T60</f>
        <v>-18262808</v>
      </c>
      <c r="U42" s="34">
        <f>+T43+U60</f>
        <v>-18262808</v>
      </c>
      <c r="V42" s="34">
        <f>+S42</f>
        <v>-18262808</v>
      </c>
      <c r="W42" s="34">
        <f>+G42</f>
        <v>-18873046</v>
      </c>
      <c r="X42" s="34"/>
      <c r="Y42" s="34">
        <f>+W42-X42</f>
        <v>-18873046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-23221491</v>
      </c>
      <c r="D43" s="44">
        <f t="shared" ref="D43:AA43" si="4">+D41+D42</f>
        <v>0</v>
      </c>
      <c r="E43" s="45">
        <f t="shared" si="4"/>
        <v>190663789</v>
      </c>
      <c r="F43" s="46">
        <f t="shared" si="4"/>
        <v>205927892</v>
      </c>
      <c r="G43" s="46">
        <f t="shared" si="4"/>
        <v>-24968766</v>
      </c>
      <c r="H43" s="46">
        <f t="shared" si="4"/>
        <v>-28084477</v>
      </c>
      <c r="I43" s="46">
        <f t="shared" si="4"/>
        <v>-25451342</v>
      </c>
      <c r="J43" s="46">
        <f>+I43</f>
        <v>-25451342</v>
      </c>
      <c r="K43" s="46">
        <f t="shared" si="4"/>
        <v>-21567663</v>
      </c>
      <c r="L43" s="46">
        <f t="shared" si="4"/>
        <v>-21515062</v>
      </c>
      <c r="M43" s="46">
        <f t="shared" si="4"/>
        <v>-13290154</v>
      </c>
      <c r="N43" s="46">
        <f>+M43</f>
        <v>-13290154</v>
      </c>
      <c r="O43" s="46">
        <f t="shared" si="4"/>
        <v>-14901690</v>
      </c>
      <c r="P43" s="46">
        <f t="shared" si="4"/>
        <v>-14055852</v>
      </c>
      <c r="Q43" s="46">
        <f t="shared" si="4"/>
        <v>-18262808</v>
      </c>
      <c r="R43" s="46">
        <f>+Q43</f>
        <v>-18262808</v>
      </c>
      <c r="S43" s="46">
        <f t="shared" si="4"/>
        <v>-18262808</v>
      </c>
      <c r="T43" s="46">
        <f t="shared" si="4"/>
        <v>-18262808</v>
      </c>
      <c r="U43" s="46">
        <f t="shared" si="4"/>
        <v>-18262808</v>
      </c>
      <c r="V43" s="46">
        <f>+U43</f>
        <v>-18262808</v>
      </c>
      <c r="W43" s="46">
        <f>+V43</f>
        <v>-18262808</v>
      </c>
      <c r="X43" s="46">
        <f t="shared" si="4"/>
        <v>151200729</v>
      </c>
      <c r="Y43" s="46">
        <f t="shared" si="4"/>
        <v>-169463537</v>
      </c>
      <c r="Z43" s="47">
        <f>+IF(X43&lt;&gt;0,+(Y43/X43)*100,0)</f>
        <v>-112.07851848386261</v>
      </c>
      <c r="AA43" s="48">
        <f t="shared" si="4"/>
        <v>205927892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-18873046</v>
      </c>
      <c r="J60">
        <v>-18873046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8479209</v>
      </c>
      <c r="D7" s="18"/>
      <c r="E7" s="19">
        <v>17894895</v>
      </c>
      <c r="F7" s="20">
        <v>14053855</v>
      </c>
      <c r="G7" s="20">
        <v>-8479209</v>
      </c>
      <c r="H7" s="20">
        <v>5509973</v>
      </c>
      <c r="I7" s="20">
        <v>12921990</v>
      </c>
      <c r="J7" s="20">
        <v>9952754</v>
      </c>
      <c r="K7" s="20">
        <v>3146427</v>
      </c>
      <c r="L7" s="20">
        <v>3775712</v>
      </c>
      <c r="M7" s="20">
        <v>3149105</v>
      </c>
      <c r="N7" s="20">
        <v>10071244</v>
      </c>
      <c r="O7" s="20">
        <v>-1474208</v>
      </c>
      <c r="P7" s="20">
        <v>1222545</v>
      </c>
      <c r="Q7" s="20"/>
      <c r="R7" s="20">
        <v>-251663</v>
      </c>
      <c r="S7" s="20"/>
      <c r="T7" s="20"/>
      <c r="U7" s="20"/>
      <c r="V7" s="20"/>
      <c r="W7" s="20">
        <v>19772335</v>
      </c>
      <c r="X7" s="20">
        <v>10540395</v>
      </c>
      <c r="Y7" s="20">
        <v>9231940</v>
      </c>
      <c r="Z7" s="21">
        <v>87.586281159292426</v>
      </c>
      <c r="AA7" s="22">
        <v>14053855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18577</v>
      </c>
      <c r="F8" s="20">
        <v>2804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2106</v>
      </c>
      <c r="Y8" s="20">
        <v>-2106</v>
      </c>
      <c r="Z8" s="21">
        <v>-100</v>
      </c>
      <c r="AA8" s="22">
        <v>2804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-47596343</v>
      </c>
      <c r="F14" s="20">
        <v>-66851326</v>
      </c>
      <c r="G14" s="20"/>
      <c r="H14" s="20">
        <v>-7487812</v>
      </c>
      <c r="I14" s="20"/>
      <c r="J14" s="20">
        <v>-7487812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-7487812</v>
      </c>
      <c r="X14" s="20">
        <v>-50138487</v>
      </c>
      <c r="Y14" s="20">
        <v>42650675</v>
      </c>
      <c r="Z14" s="21">
        <v>-85.065740017244636</v>
      </c>
      <c r="AA14" s="22">
        <v>-66851326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8479209</v>
      </c>
      <c r="D17" s="26">
        <f>SUM(D6:D16)</f>
        <v>0</v>
      </c>
      <c r="E17" s="27">
        <f t="shared" si="0"/>
        <v>-29682871</v>
      </c>
      <c r="F17" s="28">
        <f t="shared" si="0"/>
        <v>-52794667</v>
      </c>
      <c r="G17" s="28">
        <f t="shared" si="0"/>
        <v>-8479209</v>
      </c>
      <c r="H17" s="28">
        <f t="shared" si="0"/>
        <v>-1977839</v>
      </c>
      <c r="I17" s="28">
        <f t="shared" si="0"/>
        <v>12921990</v>
      </c>
      <c r="J17" s="28">
        <f t="shared" si="0"/>
        <v>2464942</v>
      </c>
      <c r="K17" s="28">
        <f t="shared" si="0"/>
        <v>3146427</v>
      </c>
      <c r="L17" s="28">
        <f t="shared" si="0"/>
        <v>3775712</v>
      </c>
      <c r="M17" s="28">
        <f t="shared" si="0"/>
        <v>3149105</v>
      </c>
      <c r="N17" s="28">
        <f t="shared" si="0"/>
        <v>10071244</v>
      </c>
      <c r="O17" s="28">
        <f t="shared" si="0"/>
        <v>-1474208</v>
      </c>
      <c r="P17" s="28">
        <f t="shared" si="0"/>
        <v>1222545</v>
      </c>
      <c r="Q17" s="28">
        <f t="shared" si="0"/>
        <v>0</v>
      </c>
      <c r="R17" s="28">
        <f t="shared" si="0"/>
        <v>-251663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12284523</v>
      </c>
      <c r="X17" s="28">
        <f t="shared" si="0"/>
        <v>-39595986</v>
      </c>
      <c r="Y17" s="28">
        <f t="shared" si="0"/>
        <v>51880509</v>
      </c>
      <c r="Z17" s="29">
        <f>+IF(X17&lt;&gt;0,+(Y17/X17)*100,0)</f>
        <v>-131.02466750038755</v>
      </c>
      <c r="AA17" s="30">
        <f>SUM(AA6:AA16)</f>
        <v>-52794667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-9775000</v>
      </c>
      <c r="F28" s="20">
        <v>-3575000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-2681253</v>
      </c>
      <c r="Y28" s="20">
        <v>2681253</v>
      </c>
      <c r="Z28" s="21">
        <v>-100</v>
      </c>
      <c r="AA28" s="22">
        <v>-3575000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-9775000</v>
      </c>
      <c r="F30" s="28">
        <f t="shared" si="1"/>
        <v>-3575000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-2681253</v>
      </c>
      <c r="Y30" s="28">
        <f t="shared" si="1"/>
        <v>2681253</v>
      </c>
      <c r="Z30" s="29">
        <f>+IF(X30&lt;&gt;0,+(Y30/X30)*100,0)</f>
        <v>-100</v>
      </c>
      <c r="AA30" s="30">
        <f>SUM(AA21:AA29)</f>
        <v>-3575000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8479209</v>
      </c>
      <c r="D41" s="32">
        <f>+D17+D30+D39</f>
        <v>0</v>
      </c>
      <c r="E41" s="33">
        <f t="shared" si="3"/>
        <v>-39457871</v>
      </c>
      <c r="F41" s="34">
        <f t="shared" si="3"/>
        <v>-56369667</v>
      </c>
      <c r="G41" s="34">
        <f t="shared" si="3"/>
        <v>-8479209</v>
      </c>
      <c r="H41" s="34">
        <f t="shared" si="3"/>
        <v>-1977839</v>
      </c>
      <c r="I41" s="34">
        <f t="shared" si="3"/>
        <v>12921990</v>
      </c>
      <c r="J41" s="34">
        <f t="shared" si="3"/>
        <v>2464942</v>
      </c>
      <c r="K41" s="34">
        <f t="shared" si="3"/>
        <v>3146427</v>
      </c>
      <c r="L41" s="34">
        <f t="shared" si="3"/>
        <v>3775712</v>
      </c>
      <c r="M41" s="34">
        <f t="shared" si="3"/>
        <v>3149105</v>
      </c>
      <c r="N41" s="34">
        <f t="shared" si="3"/>
        <v>10071244</v>
      </c>
      <c r="O41" s="34">
        <f t="shared" si="3"/>
        <v>-1474208</v>
      </c>
      <c r="P41" s="34">
        <f t="shared" si="3"/>
        <v>1222545</v>
      </c>
      <c r="Q41" s="34">
        <f t="shared" si="3"/>
        <v>0</v>
      </c>
      <c r="R41" s="34">
        <f t="shared" si="3"/>
        <v>-251663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12284523</v>
      </c>
      <c r="X41" s="34">
        <f t="shared" si="3"/>
        <v>-42277239</v>
      </c>
      <c r="Y41" s="34">
        <f t="shared" si="3"/>
        <v>54561762</v>
      </c>
      <c r="Z41" s="35">
        <f>+IF(X41&lt;&gt;0,+(Y41/X41)*100,0)</f>
        <v>-129.05706070351474</v>
      </c>
      <c r="AA41" s="36">
        <f>+AA17+AA30+AA39</f>
        <v>-56369667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-8479209</v>
      </c>
      <c r="I42" s="34">
        <f>+H43+I60</f>
        <v>-10457048</v>
      </c>
      <c r="J42" s="34">
        <f>+G42</f>
        <v>0</v>
      </c>
      <c r="K42" s="34">
        <f>+I43+K60</f>
        <v>2464942</v>
      </c>
      <c r="L42" s="34">
        <f>+K43+L60</f>
        <v>5611369</v>
      </c>
      <c r="M42" s="34">
        <f>+L43+M60</f>
        <v>9387081</v>
      </c>
      <c r="N42" s="34">
        <f>+K42</f>
        <v>2464942</v>
      </c>
      <c r="O42" s="34">
        <f>+M43+O60</f>
        <v>12536186</v>
      </c>
      <c r="P42" s="34">
        <f>+O43+P60</f>
        <v>11061978</v>
      </c>
      <c r="Q42" s="34">
        <f>+P43+Q60</f>
        <v>12284523</v>
      </c>
      <c r="R42" s="34">
        <f>+O42</f>
        <v>12536186</v>
      </c>
      <c r="S42" s="34">
        <f>+Q43+S60</f>
        <v>12284523</v>
      </c>
      <c r="T42" s="34">
        <f>+S43+T60</f>
        <v>12284523</v>
      </c>
      <c r="U42" s="34">
        <f>+T43+U60</f>
        <v>12284523</v>
      </c>
      <c r="V42" s="34">
        <f>+S42</f>
        <v>12284523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8479209</v>
      </c>
      <c r="D43" s="44">
        <f t="shared" ref="D43:AA43" si="4">+D41+D42</f>
        <v>0</v>
      </c>
      <c r="E43" s="45">
        <f t="shared" si="4"/>
        <v>-39457871</v>
      </c>
      <c r="F43" s="46">
        <f t="shared" si="4"/>
        <v>-56369667</v>
      </c>
      <c r="G43" s="46">
        <f t="shared" si="4"/>
        <v>-8479209</v>
      </c>
      <c r="H43" s="46">
        <f t="shared" si="4"/>
        <v>-10457048</v>
      </c>
      <c r="I43" s="46">
        <f t="shared" si="4"/>
        <v>2464942</v>
      </c>
      <c r="J43" s="46">
        <f>+I43</f>
        <v>2464942</v>
      </c>
      <c r="K43" s="46">
        <f t="shared" si="4"/>
        <v>5611369</v>
      </c>
      <c r="L43" s="46">
        <f t="shared" si="4"/>
        <v>9387081</v>
      </c>
      <c r="M43" s="46">
        <f t="shared" si="4"/>
        <v>12536186</v>
      </c>
      <c r="N43" s="46">
        <f>+M43</f>
        <v>12536186</v>
      </c>
      <c r="O43" s="46">
        <f t="shared" si="4"/>
        <v>11061978</v>
      </c>
      <c r="P43" s="46">
        <f t="shared" si="4"/>
        <v>12284523</v>
      </c>
      <c r="Q43" s="46">
        <f t="shared" si="4"/>
        <v>12284523</v>
      </c>
      <c r="R43" s="46">
        <f>+Q43</f>
        <v>12284523</v>
      </c>
      <c r="S43" s="46">
        <f t="shared" si="4"/>
        <v>12284523</v>
      </c>
      <c r="T43" s="46">
        <f t="shared" si="4"/>
        <v>12284523</v>
      </c>
      <c r="U43" s="46">
        <f t="shared" si="4"/>
        <v>12284523</v>
      </c>
      <c r="V43" s="46">
        <f>+U43</f>
        <v>12284523</v>
      </c>
      <c r="W43" s="46">
        <f>+V43</f>
        <v>12284523</v>
      </c>
      <c r="X43" s="46">
        <f t="shared" si="4"/>
        <v>-42277239</v>
      </c>
      <c r="Y43" s="46">
        <f t="shared" si="4"/>
        <v>54561762</v>
      </c>
      <c r="Z43" s="47">
        <f>+IF(X43&lt;&gt;0,+(Y43/X43)*100,0)</f>
        <v>-129.05706070351474</v>
      </c>
      <c r="AA43" s="48">
        <f t="shared" si="4"/>
        <v>-56369667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68049853</v>
      </c>
      <c r="D7" s="18"/>
      <c r="E7" s="19">
        <v>141559826</v>
      </c>
      <c r="F7" s="20">
        <v>106185231</v>
      </c>
      <c r="G7" s="20">
        <v>5626249</v>
      </c>
      <c r="H7" s="20">
        <v>6151641</v>
      </c>
      <c r="I7" s="20">
        <v>5619574</v>
      </c>
      <c r="J7" s="20">
        <v>17397464</v>
      </c>
      <c r="K7" s="20">
        <v>6817249</v>
      </c>
      <c r="L7" s="20">
        <v>5444960</v>
      </c>
      <c r="M7" s="20">
        <v>5882756</v>
      </c>
      <c r="N7" s="20">
        <v>18144965</v>
      </c>
      <c r="O7" s="20">
        <v>5694133</v>
      </c>
      <c r="P7" s="20">
        <v>6211302</v>
      </c>
      <c r="Q7" s="20">
        <v>6375771</v>
      </c>
      <c r="R7" s="20">
        <v>18281206</v>
      </c>
      <c r="S7" s="20"/>
      <c r="T7" s="20"/>
      <c r="U7" s="20"/>
      <c r="V7" s="20"/>
      <c r="W7" s="20">
        <v>53823635</v>
      </c>
      <c r="X7" s="20">
        <v>92020030</v>
      </c>
      <c r="Y7" s="20">
        <v>-38196395</v>
      </c>
      <c r="Z7" s="21">
        <v>-41.508783468121017</v>
      </c>
      <c r="AA7" s="22">
        <v>106185231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713268</v>
      </c>
      <c r="F8" s="20">
        <v>713268</v>
      </c>
      <c r="G8" s="20">
        <v>3376157</v>
      </c>
      <c r="H8" s="20">
        <v>3822339</v>
      </c>
      <c r="I8" s="20">
        <v>60247</v>
      </c>
      <c r="J8" s="20">
        <v>7258743</v>
      </c>
      <c r="K8" s="20">
        <v>57978</v>
      </c>
      <c r="L8" s="20">
        <v>69510</v>
      </c>
      <c r="M8" s="20">
        <v>84872</v>
      </c>
      <c r="N8" s="20">
        <v>212360</v>
      </c>
      <c r="O8" s="20">
        <v>60126</v>
      </c>
      <c r="P8" s="20">
        <v>53642</v>
      </c>
      <c r="Q8" s="20">
        <v>206056</v>
      </c>
      <c r="R8" s="20">
        <v>319824</v>
      </c>
      <c r="S8" s="20"/>
      <c r="T8" s="20"/>
      <c r="U8" s="20"/>
      <c r="V8" s="20"/>
      <c r="W8" s="20">
        <v>7790927</v>
      </c>
      <c r="X8" s="20">
        <v>534951</v>
      </c>
      <c r="Y8" s="20">
        <v>7255976</v>
      </c>
      <c r="Z8" s="21">
        <v>1356.3814255885118</v>
      </c>
      <c r="AA8" s="22">
        <v>713268</v>
      </c>
    </row>
    <row r="9" spans="1:27" x14ac:dyDescent="0.25">
      <c r="A9" s="23" t="s">
        <v>37</v>
      </c>
      <c r="B9" s="17" t="s">
        <v>38</v>
      </c>
      <c r="C9" s="18">
        <v>9820486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61447000</v>
      </c>
      <c r="D10" s="18"/>
      <c r="E10" s="19">
        <v>3000000</v>
      </c>
      <c r="F10" s="20">
        <v>3000000</v>
      </c>
      <c r="G10" s="20">
        <v>24637000</v>
      </c>
      <c r="H10" s="20"/>
      <c r="I10" s="20"/>
      <c r="J10" s="20">
        <v>24637000</v>
      </c>
      <c r="K10" s="20">
        <v>15000000</v>
      </c>
      <c r="L10" s="20"/>
      <c r="M10" s="20"/>
      <c r="N10" s="20">
        <v>15000000</v>
      </c>
      <c r="O10" s="20"/>
      <c r="P10" s="20"/>
      <c r="Q10" s="20">
        <v>15000000</v>
      </c>
      <c r="R10" s="20">
        <v>15000000</v>
      </c>
      <c r="S10" s="20"/>
      <c r="T10" s="20"/>
      <c r="U10" s="20"/>
      <c r="V10" s="20"/>
      <c r="W10" s="20">
        <v>54637000</v>
      </c>
      <c r="X10" s="20">
        <v>2250000</v>
      </c>
      <c r="Y10" s="20">
        <v>52387000</v>
      </c>
      <c r="Z10" s="21">
        <v>2328.3111111111111</v>
      </c>
      <c r="AA10" s="22">
        <v>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-17495489</v>
      </c>
      <c r="D14" s="18"/>
      <c r="E14" s="19">
        <v>-96740694</v>
      </c>
      <c r="F14" s="20">
        <v>-97029355</v>
      </c>
      <c r="G14" s="20">
        <v>-10341221</v>
      </c>
      <c r="H14" s="20">
        <v>-66423</v>
      </c>
      <c r="I14" s="20">
        <v>-6365259</v>
      </c>
      <c r="J14" s="20">
        <v>-16772903</v>
      </c>
      <c r="K14" s="20">
        <v>-1644262</v>
      </c>
      <c r="L14" s="20">
        <v>-2802965</v>
      </c>
      <c r="M14" s="20">
        <v>-8261667</v>
      </c>
      <c r="N14" s="20">
        <v>-12708894</v>
      </c>
      <c r="O14" s="20">
        <v>-1632251</v>
      </c>
      <c r="P14" s="20">
        <v>-1972255</v>
      </c>
      <c r="Q14" s="20">
        <v>-5688150</v>
      </c>
      <c r="R14" s="20">
        <v>-9292656</v>
      </c>
      <c r="S14" s="20"/>
      <c r="T14" s="20"/>
      <c r="U14" s="20"/>
      <c r="V14" s="20"/>
      <c r="W14" s="20">
        <v>-38774453</v>
      </c>
      <c r="X14" s="20">
        <v>-72670989</v>
      </c>
      <c r="Y14" s="20">
        <v>33896536</v>
      </c>
      <c r="Z14" s="21">
        <v>-46.64383472199615</v>
      </c>
      <c r="AA14" s="22">
        <v>-97029355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121923826</v>
      </c>
      <c r="D17" s="26">
        <f>SUM(D6:D16)</f>
        <v>0</v>
      </c>
      <c r="E17" s="27">
        <f t="shared" si="0"/>
        <v>48532400</v>
      </c>
      <c r="F17" s="28">
        <f t="shared" si="0"/>
        <v>12869144</v>
      </c>
      <c r="G17" s="28">
        <f t="shared" si="0"/>
        <v>23298185</v>
      </c>
      <c r="H17" s="28">
        <f t="shared" si="0"/>
        <v>9907557</v>
      </c>
      <c r="I17" s="28">
        <f t="shared" si="0"/>
        <v>-685438</v>
      </c>
      <c r="J17" s="28">
        <f t="shared" si="0"/>
        <v>32520304</v>
      </c>
      <c r="K17" s="28">
        <f t="shared" si="0"/>
        <v>20230965</v>
      </c>
      <c r="L17" s="28">
        <f t="shared" si="0"/>
        <v>2711505</v>
      </c>
      <c r="M17" s="28">
        <f t="shared" si="0"/>
        <v>-2294039</v>
      </c>
      <c r="N17" s="28">
        <f t="shared" si="0"/>
        <v>20648431</v>
      </c>
      <c r="O17" s="28">
        <f t="shared" si="0"/>
        <v>4122008</v>
      </c>
      <c r="P17" s="28">
        <f t="shared" si="0"/>
        <v>4292689</v>
      </c>
      <c r="Q17" s="28">
        <f t="shared" si="0"/>
        <v>15893677</v>
      </c>
      <c r="R17" s="28">
        <f t="shared" si="0"/>
        <v>24308374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77477109</v>
      </c>
      <c r="X17" s="28">
        <f t="shared" si="0"/>
        <v>22133992</v>
      </c>
      <c r="Y17" s="28">
        <f t="shared" si="0"/>
        <v>55343117</v>
      </c>
      <c r="Z17" s="29">
        <f>+IF(X17&lt;&gt;0,+(Y17/X17)*100,0)</f>
        <v>250.03676246020149</v>
      </c>
      <c r="AA17" s="30">
        <f>SUM(AA6:AA16)</f>
        <v>12869144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-3000000</v>
      </c>
      <c r="D28" s="18"/>
      <c r="E28" s="19">
        <v>-20869565</v>
      </c>
      <c r="F28" s="20">
        <v>-20869565</v>
      </c>
      <c r="G28" s="20"/>
      <c r="H28" s="20"/>
      <c r="I28" s="20"/>
      <c r="J28" s="20"/>
      <c r="K28" s="20"/>
      <c r="L28" s="20">
        <v>-4625738</v>
      </c>
      <c r="M28" s="20">
        <v>-3827843</v>
      </c>
      <c r="N28" s="20">
        <v>-8453581</v>
      </c>
      <c r="O28" s="20"/>
      <c r="P28" s="20"/>
      <c r="Q28" s="20">
        <v>-1373125</v>
      </c>
      <c r="R28" s="20">
        <v>-1373125</v>
      </c>
      <c r="S28" s="20"/>
      <c r="T28" s="20"/>
      <c r="U28" s="20"/>
      <c r="V28" s="20"/>
      <c r="W28" s="20">
        <v>-9826706</v>
      </c>
      <c r="X28" s="20">
        <v>-15652179</v>
      </c>
      <c r="Y28" s="20">
        <v>5825473</v>
      </c>
      <c r="Z28" s="21">
        <v>-37.218287626278745</v>
      </c>
      <c r="AA28" s="22">
        <v>-20869565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-3000000</v>
      </c>
      <c r="D30" s="26">
        <f t="shared" ref="D30:Y30" si="1">SUM(D21:D29)</f>
        <v>0</v>
      </c>
      <c r="E30" s="27">
        <f t="shared" si="1"/>
        <v>-20869565</v>
      </c>
      <c r="F30" s="28">
        <f t="shared" si="1"/>
        <v>-20869565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-4625738</v>
      </c>
      <c r="M30" s="28">
        <f t="shared" si="1"/>
        <v>-3827843</v>
      </c>
      <c r="N30" s="28">
        <f t="shared" si="1"/>
        <v>-8453581</v>
      </c>
      <c r="O30" s="28">
        <f t="shared" si="1"/>
        <v>0</v>
      </c>
      <c r="P30" s="28">
        <f t="shared" si="1"/>
        <v>0</v>
      </c>
      <c r="Q30" s="28">
        <f t="shared" si="1"/>
        <v>-1373125</v>
      </c>
      <c r="R30" s="28">
        <f t="shared" si="1"/>
        <v>-1373125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-9826706</v>
      </c>
      <c r="X30" s="28">
        <f t="shared" si="1"/>
        <v>-15652179</v>
      </c>
      <c r="Y30" s="28">
        <f t="shared" si="1"/>
        <v>5825473</v>
      </c>
      <c r="Z30" s="29">
        <f>+IF(X30&lt;&gt;0,+(Y30/X30)*100,0)</f>
        <v>-37.218287626278745</v>
      </c>
      <c r="AA30" s="30">
        <f>SUM(AA21:AA29)</f>
        <v>-20869565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118923826</v>
      </c>
      <c r="D41" s="32">
        <f>+D17+D30+D39</f>
        <v>0</v>
      </c>
      <c r="E41" s="33">
        <f t="shared" si="3"/>
        <v>27662835</v>
      </c>
      <c r="F41" s="34">
        <f t="shared" si="3"/>
        <v>-8000421</v>
      </c>
      <c r="G41" s="34">
        <f t="shared" si="3"/>
        <v>23298185</v>
      </c>
      <c r="H41" s="34">
        <f t="shared" si="3"/>
        <v>9907557</v>
      </c>
      <c r="I41" s="34">
        <f t="shared" si="3"/>
        <v>-685438</v>
      </c>
      <c r="J41" s="34">
        <f t="shared" si="3"/>
        <v>32520304</v>
      </c>
      <c r="K41" s="34">
        <f t="shared" si="3"/>
        <v>20230965</v>
      </c>
      <c r="L41" s="34">
        <f t="shared" si="3"/>
        <v>-1914233</v>
      </c>
      <c r="M41" s="34">
        <f t="shared" si="3"/>
        <v>-6121882</v>
      </c>
      <c r="N41" s="34">
        <f t="shared" si="3"/>
        <v>12194850</v>
      </c>
      <c r="O41" s="34">
        <f t="shared" si="3"/>
        <v>4122008</v>
      </c>
      <c r="P41" s="34">
        <f t="shared" si="3"/>
        <v>4292689</v>
      </c>
      <c r="Q41" s="34">
        <f t="shared" si="3"/>
        <v>14520552</v>
      </c>
      <c r="R41" s="34">
        <f t="shared" si="3"/>
        <v>22935249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67650403</v>
      </c>
      <c r="X41" s="34">
        <f t="shared" si="3"/>
        <v>6481813</v>
      </c>
      <c r="Y41" s="34">
        <f t="shared" si="3"/>
        <v>61168590</v>
      </c>
      <c r="Z41" s="35">
        <f>+IF(X41&lt;&gt;0,+(Y41/X41)*100,0)</f>
        <v>943.69569131352603</v>
      </c>
      <c r="AA41" s="36">
        <f>+AA17+AA30+AA39</f>
        <v>-8000421</v>
      </c>
    </row>
    <row r="42" spans="1:27" x14ac:dyDescent="0.25">
      <c r="A42" s="23" t="s">
        <v>63</v>
      </c>
      <c r="B42" s="17" t="s">
        <v>64</v>
      </c>
      <c r="C42" s="32">
        <v>2633836388</v>
      </c>
      <c r="D42" s="32"/>
      <c r="E42" s="33">
        <v>10164294</v>
      </c>
      <c r="F42" s="34">
        <v>10164294</v>
      </c>
      <c r="G42" s="34">
        <v>2737321987</v>
      </c>
      <c r="H42" s="34">
        <f>+G43+H60</f>
        <v>2760620172</v>
      </c>
      <c r="I42" s="34">
        <f>+H43+I60</f>
        <v>2770527729</v>
      </c>
      <c r="J42" s="34">
        <f>+G42</f>
        <v>2737321987</v>
      </c>
      <c r="K42" s="34">
        <f>+I43+K60</f>
        <v>2769842291</v>
      </c>
      <c r="L42" s="34">
        <f>+K43+L60</f>
        <v>2790073256</v>
      </c>
      <c r="M42" s="34">
        <f>+L43+M60</f>
        <v>2788159023</v>
      </c>
      <c r="N42" s="34">
        <f>+K42</f>
        <v>2769842291</v>
      </c>
      <c r="O42" s="34">
        <f>+M43+O60</f>
        <v>2782037141</v>
      </c>
      <c r="P42" s="34">
        <f>+O43+P60</f>
        <v>2786159149</v>
      </c>
      <c r="Q42" s="34">
        <f>+P43+Q60</f>
        <v>2790451838</v>
      </c>
      <c r="R42" s="34">
        <f>+O42</f>
        <v>2782037141</v>
      </c>
      <c r="S42" s="34">
        <f>+Q43+S60</f>
        <v>2804972390</v>
      </c>
      <c r="T42" s="34">
        <f>+S43+T60</f>
        <v>2804972390</v>
      </c>
      <c r="U42" s="34">
        <f>+T43+U60</f>
        <v>2804972390</v>
      </c>
      <c r="V42" s="34">
        <f>+S42</f>
        <v>2804972390</v>
      </c>
      <c r="W42" s="34">
        <f>+G42</f>
        <v>2737321987</v>
      </c>
      <c r="X42" s="34">
        <v>10164294</v>
      </c>
      <c r="Y42" s="34">
        <f>+W42-X42</f>
        <v>2727157693</v>
      </c>
      <c r="Z42" s="35">
        <f>+IF(X42&lt;&gt;0,+(Y42/X42)*100,0)</f>
        <v>26830.763582792861</v>
      </c>
      <c r="AA42" s="36">
        <v>10164294</v>
      </c>
    </row>
    <row r="43" spans="1:27" x14ac:dyDescent="0.25">
      <c r="A43" s="42" t="s">
        <v>65</v>
      </c>
      <c r="B43" s="43" t="s">
        <v>64</v>
      </c>
      <c r="C43" s="44">
        <f>+C41+C42</f>
        <v>2752760214</v>
      </c>
      <c r="D43" s="44">
        <f t="shared" ref="D43:AA43" si="4">+D41+D42</f>
        <v>0</v>
      </c>
      <c r="E43" s="45">
        <f t="shared" si="4"/>
        <v>37827129</v>
      </c>
      <c r="F43" s="46">
        <f t="shared" si="4"/>
        <v>2163873</v>
      </c>
      <c r="G43" s="46">
        <f t="shared" si="4"/>
        <v>2760620172</v>
      </c>
      <c r="H43" s="46">
        <f t="shared" si="4"/>
        <v>2770527729</v>
      </c>
      <c r="I43" s="46">
        <f t="shared" si="4"/>
        <v>2769842291</v>
      </c>
      <c r="J43" s="46">
        <f>+I43</f>
        <v>2769842291</v>
      </c>
      <c r="K43" s="46">
        <f t="shared" si="4"/>
        <v>2790073256</v>
      </c>
      <c r="L43" s="46">
        <f t="shared" si="4"/>
        <v>2788159023</v>
      </c>
      <c r="M43" s="46">
        <f t="shared" si="4"/>
        <v>2782037141</v>
      </c>
      <c r="N43" s="46">
        <f>+M43</f>
        <v>2782037141</v>
      </c>
      <c r="O43" s="46">
        <f t="shared" si="4"/>
        <v>2786159149</v>
      </c>
      <c r="P43" s="46">
        <f t="shared" si="4"/>
        <v>2790451838</v>
      </c>
      <c r="Q43" s="46">
        <f t="shared" si="4"/>
        <v>2804972390</v>
      </c>
      <c r="R43" s="46">
        <f>+Q43</f>
        <v>2804972390</v>
      </c>
      <c r="S43" s="46">
        <f t="shared" si="4"/>
        <v>2804972390</v>
      </c>
      <c r="T43" s="46">
        <f t="shared" si="4"/>
        <v>2804972390</v>
      </c>
      <c r="U43" s="46">
        <f t="shared" si="4"/>
        <v>2804972390</v>
      </c>
      <c r="V43" s="46">
        <f>+U43</f>
        <v>2804972390</v>
      </c>
      <c r="W43" s="46">
        <f>+V43</f>
        <v>2804972390</v>
      </c>
      <c r="X43" s="46">
        <f t="shared" si="4"/>
        <v>16646107</v>
      </c>
      <c r="Y43" s="46">
        <f t="shared" si="4"/>
        <v>2788326283</v>
      </c>
      <c r="Z43" s="47">
        <f>+IF(X43&lt;&gt;0,+(Y43/X43)*100,0)</f>
        <v>16750.620928965553</v>
      </c>
      <c r="AA43" s="48">
        <f t="shared" si="4"/>
        <v>2163873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2737321987</v>
      </c>
      <c r="J60">
        <v>2737321987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>
        <v>11987</v>
      </c>
      <c r="L6" s="20">
        <v>2415</v>
      </c>
      <c r="M6" s="20">
        <v>9644</v>
      </c>
      <c r="N6" s="20">
        <v>24046</v>
      </c>
      <c r="O6" s="20">
        <v>15827</v>
      </c>
      <c r="P6" s="20">
        <v>27621</v>
      </c>
      <c r="Q6" s="20">
        <v>9612</v>
      </c>
      <c r="R6" s="20">
        <v>53060</v>
      </c>
      <c r="S6" s="20"/>
      <c r="T6" s="20"/>
      <c r="U6" s="20"/>
      <c r="V6" s="20"/>
      <c r="W6" s="20">
        <v>103011</v>
      </c>
      <c r="X6" s="20"/>
      <c r="Y6" s="20">
        <v>103011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156668426</v>
      </c>
      <c r="D7" s="18"/>
      <c r="E7" s="19">
        <v>5663744411</v>
      </c>
      <c r="F7" s="20">
        <v>-5735085368</v>
      </c>
      <c r="G7" s="20">
        <v>44092343</v>
      </c>
      <c r="H7" s="20">
        <v>58656053</v>
      </c>
      <c r="I7" s="20">
        <v>-42467033</v>
      </c>
      <c r="J7" s="20">
        <v>60281363</v>
      </c>
      <c r="K7" s="20">
        <v>53786079</v>
      </c>
      <c r="L7" s="20">
        <v>61818742</v>
      </c>
      <c r="M7" s="20">
        <v>111509264</v>
      </c>
      <c r="N7" s="20">
        <v>227114085</v>
      </c>
      <c r="O7" s="20">
        <v>68032378</v>
      </c>
      <c r="P7" s="20">
        <v>100506089</v>
      </c>
      <c r="Q7" s="20">
        <v>-287696640</v>
      </c>
      <c r="R7" s="20">
        <v>-119158173</v>
      </c>
      <c r="S7" s="20"/>
      <c r="T7" s="20"/>
      <c r="U7" s="20"/>
      <c r="V7" s="20"/>
      <c r="W7" s="20">
        <v>168237275</v>
      </c>
      <c r="X7" s="20">
        <v>-4499182804</v>
      </c>
      <c r="Y7" s="20">
        <v>4667420079</v>
      </c>
      <c r="Z7" s="21">
        <v>-103.73928516197273</v>
      </c>
      <c r="AA7" s="22">
        <v>-5735085368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747145</v>
      </c>
      <c r="F8" s="20">
        <v>731372</v>
      </c>
      <c r="G8" s="20">
        <v>3376157</v>
      </c>
      <c r="H8" s="20">
        <v>3822339</v>
      </c>
      <c r="I8" s="20">
        <v>60247</v>
      </c>
      <c r="J8" s="20">
        <v>7258743</v>
      </c>
      <c r="K8" s="20">
        <v>57978</v>
      </c>
      <c r="L8" s="20">
        <v>69510</v>
      </c>
      <c r="M8" s="20">
        <v>84872</v>
      </c>
      <c r="N8" s="20">
        <v>212360</v>
      </c>
      <c r="O8" s="20">
        <v>60126</v>
      </c>
      <c r="P8" s="20">
        <v>57862</v>
      </c>
      <c r="Q8" s="20">
        <v>201836</v>
      </c>
      <c r="R8" s="20">
        <v>319824</v>
      </c>
      <c r="S8" s="20"/>
      <c r="T8" s="20"/>
      <c r="U8" s="20"/>
      <c r="V8" s="20"/>
      <c r="W8" s="20">
        <v>7790927</v>
      </c>
      <c r="X8" s="20">
        <v>548532</v>
      </c>
      <c r="Y8" s="20">
        <v>7242395</v>
      </c>
      <c r="Z8" s="21">
        <v>1320.3231534349864</v>
      </c>
      <c r="AA8" s="22">
        <v>731372</v>
      </c>
    </row>
    <row r="9" spans="1:27" x14ac:dyDescent="0.25">
      <c r="A9" s="23" t="s">
        <v>37</v>
      </c>
      <c r="B9" s="17" t="s">
        <v>38</v>
      </c>
      <c r="C9" s="18">
        <v>10820486</v>
      </c>
      <c r="D9" s="18"/>
      <c r="E9" s="19">
        <v>233727808</v>
      </c>
      <c r="F9" s="20">
        <v>233727808</v>
      </c>
      <c r="G9" s="20">
        <v>15465921</v>
      </c>
      <c r="H9" s="20"/>
      <c r="I9" s="20"/>
      <c r="J9" s="20">
        <v>15465921</v>
      </c>
      <c r="K9" s="20"/>
      <c r="L9" s="20"/>
      <c r="M9" s="20">
        <v>12239070</v>
      </c>
      <c r="N9" s="20">
        <v>12239070</v>
      </c>
      <c r="O9" s="20"/>
      <c r="P9" s="20"/>
      <c r="Q9" s="20">
        <v>9279617</v>
      </c>
      <c r="R9" s="20">
        <v>9279617</v>
      </c>
      <c r="S9" s="20"/>
      <c r="T9" s="20"/>
      <c r="U9" s="20"/>
      <c r="V9" s="20"/>
      <c r="W9" s="20">
        <v>36984608</v>
      </c>
      <c r="X9" s="20">
        <v>175295853</v>
      </c>
      <c r="Y9" s="20">
        <v>-138311245</v>
      </c>
      <c r="Z9" s="21">
        <v>-78.901606987816194</v>
      </c>
      <c r="AA9" s="22">
        <v>233727808</v>
      </c>
    </row>
    <row r="10" spans="1:27" x14ac:dyDescent="0.25">
      <c r="A10" s="23" t="s">
        <v>39</v>
      </c>
      <c r="B10" s="17" t="s">
        <v>38</v>
      </c>
      <c r="C10" s="18">
        <v>61447000</v>
      </c>
      <c r="D10" s="18"/>
      <c r="E10" s="19">
        <v>13000000</v>
      </c>
      <c r="F10" s="20">
        <v>13000000</v>
      </c>
      <c r="G10" s="20">
        <v>24637000</v>
      </c>
      <c r="H10" s="20"/>
      <c r="I10" s="20">
        <v>4550064</v>
      </c>
      <c r="J10" s="20">
        <v>29187064</v>
      </c>
      <c r="K10" s="20">
        <v>15000000</v>
      </c>
      <c r="L10" s="20">
        <v>-4550064</v>
      </c>
      <c r="M10" s="20">
        <v>5183105</v>
      </c>
      <c r="N10" s="20">
        <v>15633041</v>
      </c>
      <c r="O10" s="20"/>
      <c r="P10" s="20">
        <v>4320078</v>
      </c>
      <c r="Q10" s="20">
        <v>12207000</v>
      </c>
      <c r="R10" s="20">
        <v>16527078</v>
      </c>
      <c r="S10" s="20"/>
      <c r="T10" s="20"/>
      <c r="U10" s="20"/>
      <c r="V10" s="20"/>
      <c r="W10" s="20">
        <v>61347183</v>
      </c>
      <c r="X10" s="20">
        <v>9749997</v>
      </c>
      <c r="Y10" s="20">
        <v>51597186</v>
      </c>
      <c r="Z10" s="21">
        <v>529.20207052371393</v>
      </c>
      <c r="AA10" s="22">
        <v>13000000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-127224005</v>
      </c>
      <c r="D14" s="18"/>
      <c r="E14" s="19">
        <v>-1629490876</v>
      </c>
      <c r="F14" s="20">
        <v>-2311586325</v>
      </c>
      <c r="G14" s="20">
        <v>-94347439</v>
      </c>
      <c r="H14" s="20">
        <v>-81133201</v>
      </c>
      <c r="I14" s="20">
        <v>109673848</v>
      </c>
      <c r="J14" s="20">
        <v>-65806792</v>
      </c>
      <c r="K14" s="20">
        <v>-147676067</v>
      </c>
      <c r="L14" s="20">
        <v>-54603076</v>
      </c>
      <c r="M14" s="20">
        <v>-109243457</v>
      </c>
      <c r="N14" s="20">
        <v>-311522600</v>
      </c>
      <c r="O14" s="20">
        <v>-86268432</v>
      </c>
      <c r="P14" s="20">
        <v>-214175154</v>
      </c>
      <c r="Q14" s="20">
        <v>474361617</v>
      </c>
      <c r="R14" s="20">
        <v>173918031</v>
      </c>
      <c r="S14" s="20"/>
      <c r="T14" s="20"/>
      <c r="U14" s="20"/>
      <c r="V14" s="20"/>
      <c r="W14" s="20">
        <v>-203411361</v>
      </c>
      <c r="X14" s="20">
        <v>-1919736359</v>
      </c>
      <c r="Y14" s="20">
        <v>1716324998</v>
      </c>
      <c r="Z14" s="21">
        <v>-89.404203340402532</v>
      </c>
      <c r="AA14" s="22">
        <v>-2311586325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-60980752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125705187</v>
      </c>
      <c r="D17" s="26">
        <f>SUM(D6:D16)</f>
        <v>0</v>
      </c>
      <c r="E17" s="27">
        <f t="shared" si="0"/>
        <v>4220747736</v>
      </c>
      <c r="F17" s="28">
        <f t="shared" si="0"/>
        <v>-7799212513</v>
      </c>
      <c r="G17" s="28">
        <f t="shared" si="0"/>
        <v>-6756827</v>
      </c>
      <c r="H17" s="28">
        <f t="shared" si="0"/>
        <v>-18648095</v>
      </c>
      <c r="I17" s="28">
        <f t="shared" si="0"/>
        <v>71817126</v>
      </c>
      <c r="J17" s="28">
        <f t="shared" si="0"/>
        <v>46412204</v>
      </c>
      <c r="K17" s="28">
        <f t="shared" si="0"/>
        <v>-78820023</v>
      </c>
      <c r="L17" s="28">
        <f t="shared" si="0"/>
        <v>2737527</v>
      </c>
      <c r="M17" s="28">
        <f t="shared" si="0"/>
        <v>19782498</v>
      </c>
      <c r="N17" s="28">
        <f t="shared" si="0"/>
        <v>-56299998</v>
      </c>
      <c r="O17" s="28">
        <f t="shared" si="0"/>
        <v>-18160101</v>
      </c>
      <c r="P17" s="28">
        <f t="shared" si="0"/>
        <v>-109263504</v>
      </c>
      <c r="Q17" s="28">
        <f t="shared" si="0"/>
        <v>208363042</v>
      </c>
      <c r="R17" s="28">
        <f t="shared" si="0"/>
        <v>80939437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71051643</v>
      </c>
      <c r="X17" s="28">
        <f t="shared" si="0"/>
        <v>-6233324781</v>
      </c>
      <c r="Y17" s="28">
        <f t="shared" si="0"/>
        <v>6304376424</v>
      </c>
      <c r="Z17" s="29">
        <f>+IF(X17&lt;&gt;0,+(Y17/X17)*100,0)</f>
        <v>-101.13986749441605</v>
      </c>
      <c r="AA17" s="30">
        <f>SUM(AA6:AA16)</f>
        <v>-7799212513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-15913873</v>
      </c>
      <c r="D28" s="18"/>
      <c r="E28" s="19">
        <v>-66106315</v>
      </c>
      <c r="F28" s="20">
        <v>-50656315</v>
      </c>
      <c r="G28" s="20"/>
      <c r="H28" s="20">
        <v>-5487548</v>
      </c>
      <c r="I28" s="20"/>
      <c r="J28" s="20">
        <v>-5487548</v>
      </c>
      <c r="K28" s="20"/>
      <c r="L28" s="20">
        <v>-14936242</v>
      </c>
      <c r="M28" s="20">
        <v>1299556</v>
      </c>
      <c r="N28" s="20">
        <v>-13636686</v>
      </c>
      <c r="O28" s="20">
        <v>-4711675</v>
      </c>
      <c r="P28" s="20">
        <v>2179793</v>
      </c>
      <c r="Q28" s="20">
        <v>-1000081</v>
      </c>
      <c r="R28" s="20">
        <v>-3531963</v>
      </c>
      <c r="S28" s="20"/>
      <c r="T28" s="20"/>
      <c r="U28" s="20"/>
      <c r="V28" s="20"/>
      <c r="W28" s="20">
        <v>-22656197</v>
      </c>
      <c r="X28" s="20">
        <v>-37992240</v>
      </c>
      <c r="Y28" s="20">
        <v>15336043</v>
      </c>
      <c r="Z28" s="21">
        <v>-40.366251108121027</v>
      </c>
      <c r="AA28" s="22">
        <v>-50656315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-15913873</v>
      </c>
      <c r="D30" s="26">
        <f t="shared" ref="D30:Y30" si="1">SUM(D21:D29)</f>
        <v>0</v>
      </c>
      <c r="E30" s="27">
        <f t="shared" si="1"/>
        <v>-66106315</v>
      </c>
      <c r="F30" s="28">
        <f t="shared" si="1"/>
        <v>-50656315</v>
      </c>
      <c r="G30" s="28">
        <f t="shared" si="1"/>
        <v>0</v>
      </c>
      <c r="H30" s="28">
        <f t="shared" si="1"/>
        <v>-5487548</v>
      </c>
      <c r="I30" s="28">
        <f t="shared" si="1"/>
        <v>0</v>
      </c>
      <c r="J30" s="28">
        <f t="shared" si="1"/>
        <v>-5487548</v>
      </c>
      <c r="K30" s="28">
        <f t="shared" si="1"/>
        <v>0</v>
      </c>
      <c r="L30" s="28">
        <f t="shared" si="1"/>
        <v>-14936242</v>
      </c>
      <c r="M30" s="28">
        <f t="shared" si="1"/>
        <v>1299556</v>
      </c>
      <c r="N30" s="28">
        <f t="shared" si="1"/>
        <v>-13636686</v>
      </c>
      <c r="O30" s="28">
        <f t="shared" si="1"/>
        <v>-4711675</v>
      </c>
      <c r="P30" s="28">
        <f t="shared" si="1"/>
        <v>2179793</v>
      </c>
      <c r="Q30" s="28">
        <f t="shared" si="1"/>
        <v>-1000081</v>
      </c>
      <c r="R30" s="28">
        <f t="shared" si="1"/>
        <v>-3531963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-22656197</v>
      </c>
      <c r="X30" s="28">
        <f t="shared" si="1"/>
        <v>-37992240</v>
      </c>
      <c r="Y30" s="28">
        <f t="shared" si="1"/>
        <v>15336043</v>
      </c>
      <c r="Z30" s="29">
        <f>+IF(X30&lt;&gt;0,+(Y30/X30)*100,0)</f>
        <v>-40.366251108121027</v>
      </c>
      <c r="AA30" s="30">
        <f>SUM(AA21:AA29)</f>
        <v>-50656315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-1952</v>
      </c>
      <c r="D36" s="18"/>
      <c r="E36" s="19"/>
      <c r="F36" s="20"/>
      <c r="G36" s="20">
        <v>-1799</v>
      </c>
      <c r="H36" s="37">
        <v>-350</v>
      </c>
      <c r="I36" s="37">
        <v>-238</v>
      </c>
      <c r="J36" s="37">
        <v>-2387</v>
      </c>
      <c r="K36" s="20">
        <v>-491</v>
      </c>
      <c r="L36" s="20">
        <v>-80</v>
      </c>
      <c r="M36" s="20">
        <v>-13</v>
      </c>
      <c r="N36" s="20">
        <v>-584</v>
      </c>
      <c r="O36" s="37">
        <v>-236</v>
      </c>
      <c r="P36" s="37">
        <v>-210</v>
      </c>
      <c r="Q36" s="37">
        <v>-27</v>
      </c>
      <c r="R36" s="20">
        <v>-473</v>
      </c>
      <c r="S36" s="20"/>
      <c r="T36" s="20"/>
      <c r="U36" s="20"/>
      <c r="V36" s="37"/>
      <c r="W36" s="37">
        <v>-3444</v>
      </c>
      <c r="X36" s="37"/>
      <c r="Y36" s="20">
        <v>-3444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-1952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-1799</v>
      </c>
      <c r="H39" s="28">
        <f t="shared" si="2"/>
        <v>-350</v>
      </c>
      <c r="I39" s="28">
        <f t="shared" si="2"/>
        <v>-238</v>
      </c>
      <c r="J39" s="28">
        <f t="shared" si="2"/>
        <v>-2387</v>
      </c>
      <c r="K39" s="28">
        <f t="shared" si="2"/>
        <v>-491</v>
      </c>
      <c r="L39" s="28">
        <f t="shared" si="2"/>
        <v>-80</v>
      </c>
      <c r="M39" s="28">
        <f t="shared" si="2"/>
        <v>-13</v>
      </c>
      <c r="N39" s="28">
        <f t="shared" si="2"/>
        <v>-584</v>
      </c>
      <c r="O39" s="28">
        <f t="shared" si="2"/>
        <v>-236</v>
      </c>
      <c r="P39" s="28">
        <f t="shared" si="2"/>
        <v>-210</v>
      </c>
      <c r="Q39" s="28">
        <f t="shared" si="2"/>
        <v>-27</v>
      </c>
      <c r="R39" s="28">
        <f t="shared" si="2"/>
        <v>-473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-3444</v>
      </c>
      <c r="X39" s="28">
        <f t="shared" si="2"/>
        <v>0</v>
      </c>
      <c r="Y39" s="28">
        <f t="shared" si="2"/>
        <v>-3444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109789362</v>
      </c>
      <c r="D41" s="32">
        <f>+D17+D30+D39</f>
        <v>0</v>
      </c>
      <c r="E41" s="33">
        <f t="shared" si="3"/>
        <v>4154641421</v>
      </c>
      <c r="F41" s="34">
        <f t="shared" si="3"/>
        <v>-7849868828</v>
      </c>
      <c r="G41" s="34">
        <f t="shared" si="3"/>
        <v>-6758626</v>
      </c>
      <c r="H41" s="34">
        <f t="shared" si="3"/>
        <v>-24135993</v>
      </c>
      <c r="I41" s="34">
        <f t="shared" si="3"/>
        <v>71816888</v>
      </c>
      <c r="J41" s="34">
        <f t="shared" si="3"/>
        <v>40922269</v>
      </c>
      <c r="K41" s="34">
        <f t="shared" si="3"/>
        <v>-78820514</v>
      </c>
      <c r="L41" s="34">
        <f t="shared" si="3"/>
        <v>-12198795</v>
      </c>
      <c r="M41" s="34">
        <f t="shared" si="3"/>
        <v>21082041</v>
      </c>
      <c r="N41" s="34">
        <f t="shared" si="3"/>
        <v>-69937268</v>
      </c>
      <c r="O41" s="34">
        <f t="shared" si="3"/>
        <v>-22872012</v>
      </c>
      <c r="P41" s="34">
        <f t="shared" si="3"/>
        <v>-107083921</v>
      </c>
      <c r="Q41" s="34">
        <f t="shared" si="3"/>
        <v>207362934</v>
      </c>
      <c r="R41" s="34">
        <f t="shared" si="3"/>
        <v>77407001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48392002</v>
      </c>
      <c r="X41" s="34">
        <f t="shared" si="3"/>
        <v>-6271317021</v>
      </c>
      <c r="Y41" s="34">
        <f t="shared" si="3"/>
        <v>6319709023</v>
      </c>
      <c r="Z41" s="35">
        <f>+IF(X41&lt;&gt;0,+(Y41/X41)*100,0)</f>
        <v>-100.7716401808098</v>
      </c>
      <c r="AA41" s="36">
        <f>+AA17+AA30+AA39</f>
        <v>-7849868828</v>
      </c>
    </row>
    <row r="42" spans="1:27" x14ac:dyDescent="0.25">
      <c r="A42" s="23" t="s">
        <v>63</v>
      </c>
      <c r="B42" s="17" t="s">
        <v>64</v>
      </c>
      <c r="C42" s="32">
        <v>2580673821</v>
      </c>
      <c r="D42" s="32"/>
      <c r="E42" s="33">
        <v>10164294</v>
      </c>
      <c r="F42" s="34">
        <v>-48067335</v>
      </c>
      <c r="G42" s="34">
        <v>2671848802</v>
      </c>
      <c r="H42" s="34">
        <f>+G43+H60</f>
        <v>2665090176</v>
      </c>
      <c r="I42" s="34">
        <f>+H43+I60</f>
        <v>2640954183</v>
      </c>
      <c r="J42" s="34">
        <f>+G42</f>
        <v>2671848802</v>
      </c>
      <c r="K42" s="34">
        <f>+I43+K60</f>
        <v>2712771071</v>
      </c>
      <c r="L42" s="34">
        <f>+K43+L60</f>
        <v>2633950557</v>
      </c>
      <c r="M42" s="34">
        <f>+L43+M60</f>
        <v>2621751762</v>
      </c>
      <c r="N42" s="34">
        <f>+K42</f>
        <v>2712771071</v>
      </c>
      <c r="O42" s="34">
        <f>+M43+O60</f>
        <v>2642833803</v>
      </c>
      <c r="P42" s="34">
        <f>+O43+P60</f>
        <v>2619961791</v>
      </c>
      <c r="Q42" s="34">
        <f>+P43+Q60</f>
        <v>2512877870</v>
      </c>
      <c r="R42" s="34">
        <f>+O42</f>
        <v>2642833803</v>
      </c>
      <c r="S42" s="34">
        <f>+Q43+S60</f>
        <v>2720240804</v>
      </c>
      <c r="T42" s="34">
        <f>+S43+T60</f>
        <v>2720240804</v>
      </c>
      <c r="U42" s="34">
        <f>+T43+U60</f>
        <v>2720240804</v>
      </c>
      <c r="V42" s="34">
        <f>+S42</f>
        <v>2720240804</v>
      </c>
      <c r="W42" s="34">
        <f>+G42</f>
        <v>2671848802</v>
      </c>
      <c r="X42" s="34">
        <v>-48067335</v>
      </c>
      <c r="Y42" s="34">
        <f>+W42-X42</f>
        <v>2719916137</v>
      </c>
      <c r="Z42" s="35">
        <f>+IF(X42&lt;&gt;0,+(Y42/X42)*100,0)</f>
        <v>-5658.5540617136357</v>
      </c>
      <c r="AA42" s="36">
        <v>-48067335</v>
      </c>
    </row>
    <row r="43" spans="1:27" x14ac:dyDescent="0.25">
      <c r="A43" s="42" t="s">
        <v>65</v>
      </c>
      <c r="B43" s="43" t="s">
        <v>64</v>
      </c>
      <c r="C43" s="44">
        <f>+C41+C42</f>
        <v>2690463183</v>
      </c>
      <c r="D43" s="44">
        <f t="shared" ref="D43:AA43" si="4">+D41+D42</f>
        <v>0</v>
      </c>
      <c r="E43" s="45">
        <f t="shared" si="4"/>
        <v>4164805715</v>
      </c>
      <c r="F43" s="46">
        <f t="shared" si="4"/>
        <v>-7897936163</v>
      </c>
      <c r="G43" s="46">
        <f t="shared" si="4"/>
        <v>2665090176</v>
      </c>
      <c r="H43" s="46">
        <f t="shared" si="4"/>
        <v>2640954183</v>
      </c>
      <c r="I43" s="46">
        <f t="shared" si="4"/>
        <v>2712771071</v>
      </c>
      <c r="J43" s="46">
        <f>+I43</f>
        <v>2712771071</v>
      </c>
      <c r="K43" s="46">
        <f t="shared" si="4"/>
        <v>2633950557</v>
      </c>
      <c r="L43" s="46">
        <f t="shared" si="4"/>
        <v>2621751762</v>
      </c>
      <c r="M43" s="46">
        <f t="shared" si="4"/>
        <v>2642833803</v>
      </c>
      <c r="N43" s="46">
        <f>+M43</f>
        <v>2642833803</v>
      </c>
      <c r="O43" s="46">
        <f t="shared" si="4"/>
        <v>2619961791</v>
      </c>
      <c r="P43" s="46">
        <f t="shared" si="4"/>
        <v>2512877870</v>
      </c>
      <c r="Q43" s="46">
        <f t="shared" si="4"/>
        <v>2720240804</v>
      </c>
      <c r="R43" s="46">
        <f>+Q43</f>
        <v>2720240804</v>
      </c>
      <c r="S43" s="46">
        <f t="shared" si="4"/>
        <v>2720240804</v>
      </c>
      <c r="T43" s="46">
        <f t="shared" si="4"/>
        <v>2720240804</v>
      </c>
      <c r="U43" s="46">
        <f t="shared" si="4"/>
        <v>2720240804</v>
      </c>
      <c r="V43" s="46">
        <f>+U43</f>
        <v>2720240804</v>
      </c>
      <c r="W43" s="46">
        <f>+V43</f>
        <v>2720240804</v>
      </c>
      <c r="X43" s="46">
        <f t="shared" si="4"/>
        <v>-6319384356</v>
      </c>
      <c r="Y43" s="46">
        <f t="shared" si="4"/>
        <v>9039625160</v>
      </c>
      <c r="Z43" s="47">
        <f>+IF(X43&lt;&gt;0,+(Y43/X43)*100,0)</f>
        <v>-143.04597806932318</v>
      </c>
      <c r="AA43" s="48">
        <f t="shared" si="4"/>
        <v>-7897936163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2671848802</v>
      </c>
      <c r="J60">
        <v>2671848802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F0573A-4DFF-491C-9148-D23025CCA935}"/>
</file>

<file path=customXml/itemProps2.xml><?xml version="1.0" encoding="utf-8"?>
<ds:datastoreItem xmlns:ds="http://schemas.openxmlformats.org/officeDocument/2006/customXml" ds:itemID="{4B201B9B-B6B9-4136-9E5E-DFBC8F34FBF8}"/>
</file>

<file path=customXml/itemProps3.xml><?xml version="1.0" encoding="utf-8"?>
<ds:datastoreItem xmlns:ds="http://schemas.openxmlformats.org/officeDocument/2006/customXml" ds:itemID="{E666D1E4-650C-4CD6-844F-1872F8DE6C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2026-05-13T15:16:46Z</dcterms:created>
  <dcterms:modified xsi:type="dcterms:W3CDTF">2026-05-13T15:18:11Z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